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AA417FDF-F9E4-441E-AE0A-2233D5BBCE4B}" xr6:coauthVersionLast="36" xr6:coauthVersionMax="36" xr10:uidLastSave="{00000000-0000-0000-0000-000000000000}"/>
  <bookViews>
    <workbookView xWindow="0" yWindow="0" windowWidth="28800" windowHeight="12375" activeTab="1" xr2:uid="{00000000-000D-0000-FFFF-FFFF00000000}"/>
  </bookViews>
  <sheets>
    <sheet name="Fiche générale" sheetId="6" r:id="rId1"/>
    <sheet name="Semestre 5 (PT1)" sheetId="30" r:id="rId2"/>
    <sheet name="Semestre 6 (PT1)" sheetId="36" r:id="rId3"/>
    <sheet name="Listes" sheetId="3" state="hidden" r:id="rId4"/>
  </sheets>
  <externalReferences>
    <externalReference r:id="rId5"/>
  </externalReferences>
  <definedNames>
    <definedName name="DROIT">Listes!$A$8</definedName>
    <definedName name="IAE">Listes!$B$8</definedName>
    <definedName name="_xlnm.Print_Titles" localSheetId="1">'Semestre 5 (PT1)'!$1:$16</definedName>
    <definedName name="_xlnm.Print_Titles" localSheetId="2">'Semestre 6 (PT1)'!$1:$16</definedName>
    <definedName name="ISEM">Listes!$C$8</definedName>
    <definedName name="LASH">Listes!$D$8:$D$20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Listes!$F$8:$F$11</definedName>
    <definedName name="tab_cmp" localSheetId="2">#REF!</definedName>
    <definedName name="tab_cmp">#REF!</definedName>
    <definedName name="tab_code_dip">Listes!$H$1:$I$31</definedName>
    <definedName name="_xlnm.Print_Area" localSheetId="0">'Fiche générale'!$A$1:$I$35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K15" i="36"/>
  <c r="B4" i="36"/>
  <c r="B3" i="36"/>
  <c r="B2" i="36"/>
  <c r="K15" i="30"/>
  <c r="B2" i="30"/>
  <c r="B3" i="30"/>
  <c r="B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<sst xmlns="http://schemas.openxmlformats.org/spreadsheetml/2006/main" count="350" uniqueCount="146">
  <si>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</si>
  <si>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</si>
  <si>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</si>
  <si>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</si>
  <si>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</si>
  <si>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</si>
  <si>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</si>
  <si>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</si>
  <si>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</si>
  <si>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</si>
  <si>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</si>
  <si>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</si>
  <si>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</si>
  <si>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</si>
  <si>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</si>
  <si>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</si>
  <si>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</si>
  <si>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</si>
  <si>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</si>
  <si>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</si>
  <si>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</si>
  <si>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</si>
  <si>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</si>
  <si>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</si>
  <si>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</si>
  <si>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</si>
  <si>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</si>
  <si>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</si>
  <si>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</si>
  <si>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</si>
  <si>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</si>
  <si>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</si>
  <si>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</si>
  <si>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</si>
  <si>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</si>
  <si>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</si>
  <si>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</si>
  <si>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</si>
  <si>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</si>
  <si>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</si>
  <si>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</si>
  <si>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</si>
  <si>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</si>
  <si>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</si>
  <si>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</si>
  <si>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</si>
  <si>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</si>
  <si>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</si>
  <si>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</si>
  <si>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</si>
  <si>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</si>
  <si>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</si>
  <si>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</si>
  <si>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</si>
  <si>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</si>
  <si>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</si>
  <si>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</si>
  <si>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</si>
  <si>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</si>
  <si>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</si>
  <si>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</si>
  <si>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</si>
  <si>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</si>
  <si>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</si>
  <si>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</si>
  <si>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</si>
  <si>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</si>
  <si>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</si>
  <si>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</si>
  <si>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</si>
  <si>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</si>
  <si>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</si>
  <si>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</si>
  <si>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</si>
  <si>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</si>
  <si>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</si>
  <si>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</si>
  <si>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</si>
  <si>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</si>
  <si>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</si>
  <si>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</si>
  <si>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</si>
  <si>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</si>
  <si>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</si>
  <si>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</si>
  <si>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</si>
  <si>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</si>
  <si>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</si>
  <si>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</si>
  <si>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</si>
  <si>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</si>
  <si>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</si>
  <si>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</si>
  <si>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</si>
  <si>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</si>
  <si>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</si>
  <si>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</si>
  <si>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</si>
  <si>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</si>
  <si>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</si>
  <si>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</si>
  <si>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</si>
  <si>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</si>
  <si>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</si>
  <si>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</si>
  <si>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</si>
  <si>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</si>
  <si>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</si>
  <si>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</si>
  <si>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</si>
  <si>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</si>
  <si>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</si>
  <si>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</si>
  <si>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</si>
  <si>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</si>
  <si>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</si>
  <si>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</si>
  <si>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</si>
  <si>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</si>
  <si>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STAPS-Activité Physique Adaptée-Santé</t>
  </si>
  <si>
    <t>STAPS-Education et Motricité</t>
  </si>
  <si>
    <t>STAPS-Entraînement Sportif</t>
  </si>
  <si>
    <t>STAPS-Management du Sport</t>
  </si>
  <si>
    <t>PLAPA18</t>
  </si>
  <si>
    <t>Humanités</t>
  </si>
  <si>
    <t>À créer</t>
  </si>
  <si>
    <t>Sciences</t>
  </si>
  <si>
    <t xml:space="preserve">Calcul Différentiel </t>
  </si>
  <si>
    <t>OUI</t>
  </si>
  <si>
    <t>Statistique et modélisation</t>
  </si>
  <si>
    <t xml:space="preserve">Intégration et théorie de la mesure </t>
  </si>
  <si>
    <t>Equations différentielles</t>
  </si>
  <si>
    <t>Equations différentielles I</t>
  </si>
  <si>
    <t>Equations différentielles II</t>
  </si>
  <si>
    <t>Algèbre et géométrie</t>
  </si>
  <si>
    <t xml:space="preserve">Probabilités et ses applications </t>
  </si>
  <si>
    <t>Algèbre effective</t>
  </si>
  <si>
    <t>Introduction à l'analyse fonctionnelle</t>
  </si>
  <si>
    <t>Approximation numérique des fonctions, des intégrales et des équations différentielles ordinaires</t>
  </si>
  <si>
    <t>Analyse complexe</t>
  </si>
  <si>
    <t>Probabilités</t>
  </si>
  <si>
    <t>Suites de fonctions, calcul intégral et séries de Fourier</t>
  </si>
  <si>
    <t>La note sera calculée comme un maximum de plusieurs notes :  max (note épreuve terminale seconde chance, note première session, note obtenue en remplaçant dans la note à la session 1 la note de l'épreuve terminale par la note de l'épreuve terminale à la seconde chance)</t>
  </si>
  <si>
    <t>CLE2D Nombres - S5</t>
  </si>
  <si>
    <t>CLE2D Analyse, probabilités et statistique - S6</t>
  </si>
  <si>
    <t>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</si>
</sst>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5" fillId="0" borderId="5" xfId="0" applyFont="1" applyBorder="1" applyAlignment="1" applyProtection="1"/>
    <xf numFmtId="0" fontId="16" fillId="0" borderId="5" xfId="0" applyFont="1" applyBorder="1" applyAlignment="1" applyProtection="1"/>
    <xf numFmtId="0" fontId="16" fillId="0" borderId="6" xfId="0" applyFont="1" applyBorder="1" applyAlignment="1" applyProtection="1"/>
    <xf numFmtId="0" fontId="17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0" fillId="0" borderId="0" xfId="0" applyFont="1"/>
    <xf numFmtId="0" fontId="20" fillId="5" borderId="1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9" fillId="0" borderId="1" xfId="0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indent="2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8" fillId="0" borderId="0" xfId="0" applyFo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indent="1"/>
    </xf>
    <xf numFmtId="0" fontId="11" fillId="0" borderId="2" xfId="0" applyFont="1" applyBorder="1" applyAlignment="1" applyProtection="1">
      <alignment horizontal="left" vertical="center" indent="1"/>
    </xf>
    <xf numFmtId="0" fontId="12" fillId="0" borderId="1" xfId="0" applyFont="1" applyBorder="1" applyProtection="1"/>
    <xf numFmtId="0" fontId="22" fillId="0" borderId="1" xfId="0" applyFont="1" applyFill="1" applyBorder="1" applyAlignment="1" applyProtection="1">
      <alignment horizontal="left"/>
    </xf>
    <xf numFmtId="0" fontId="21" fillId="6" borderId="1" xfId="0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vertical="center"/>
      <protection locked="0"/>
    </xf>
    <xf numFmtId="0" fontId="9" fillId="6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5" fillId="0" borderId="2" xfId="0" applyFont="1" applyBorder="1"/>
    <xf numFmtId="0" fontId="0" fillId="0" borderId="3" xfId="0" applyBorder="1"/>
    <xf numFmtId="0" fontId="0" fillId="0" borderId="11" xfId="0" applyFont="1" applyBorder="1" applyAlignment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1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3" fillId="9" borderId="7" xfId="0" applyFont="1" applyFill="1" applyBorder="1" applyAlignment="1" applyProtection="1">
      <alignment vertical="center" wrapText="1"/>
    </xf>
    <xf numFmtId="0" fontId="3" fillId="9" borderId="7" xfId="0" applyFont="1" applyFill="1" applyBorder="1" applyAlignment="1" applyProtection="1">
      <alignment vertical="center"/>
    </xf>
    <xf numFmtId="0" fontId="18" fillId="0" borderId="1" xfId="0" applyFont="1" applyFill="1" applyBorder="1" applyAlignment="1" applyProtection="1">
      <alignment horizontal="left" vertical="center" wrapText="1"/>
    </xf>
    <xf numFmtId="0" fontId="0" fillId="0" borderId="14" xfId="0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2" borderId="0" xfId="0" applyFont="1" applyFill="1" applyBorder="1" applyAlignment="1" applyProtection="1">
      <alignment horizontal="left"/>
    </xf>
    <xf numFmtId="0" fontId="10" fillId="3" borderId="2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3" borderId="9" xfId="0" applyFont="1" applyFill="1" applyBorder="1" applyAlignment="1" applyProtection="1">
      <alignment horizontal="center"/>
    </xf>
    <xf numFmtId="0" fontId="10" fillId="3" borderId="10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/>
    </xf>
    <xf numFmtId="0" fontId="23" fillId="0" borderId="3" xfId="0" applyFont="1" applyBorder="1" applyAlignment="1" applyProtection="1">
      <alignment horizontal="center"/>
    </xf>
    <xf numFmtId="0" fontId="12" fillId="0" borderId="2" xfId="0" applyFont="1" applyFill="1" applyBorder="1" applyAlignment="1" applyProtection="1">
      <alignment vertical="center"/>
      <protection locked="0"/>
    </xf>
    <xf numFmtId="0" fontId="12" fillId="0" borderId="3" xfId="0" applyFont="1" applyFill="1" applyBorder="1" applyAlignment="1" applyProtection="1">
      <alignment vertical="center"/>
      <protection locked="0"/>
    </xf>
    <xf numFmtId="0" fontId="12" fillId="0" borderId="4" xfId="0" applyFont="1" applyFill="1" applyBorder="1" applyAlignment="1" applyProtection="1">
      <alignment vertical="center"/>
      <protection locked="0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16" fillId="7" borderId="2" xfId="0" applyFont="1" applyFill="1" applyBorder="1" applyAlignment="1">
      <alignment horizontal="left" vertical="center"/>
    </xf>
    <xf numFmtId="0" fontId="16" fillId="7" borderId="3" xfId="0" applyFont="1" applyFill="1" applyBorder="1" applyAlignment="1">
      <alignment horizontal="left" vertical="center"/>
    </xf>
    <xf numFmtId="0" fontId="16" fillId="7" borderId="4" xfId="0" applyFont="1" applyFill="1" applyBorder="1" applyAlignment="1">
      <alignment horizontal="left" vertical="center"/>
    </xf>
    <xf numFmtId="0" fontId="24" fillId="0" borderId="8" xfId="1" applyBorder="1" applyProtection="1">
      <protection locked="0"/>
    </xf>
    <xf numFmtId="0" fontId="24" fillId="0" borderId="9" xfId="1" applyBorder="1" applyProtection="1">
      <protection locked="0"/>
    </xf>
    <xf numFmtId="0" fontId="24" fillId="0" borderId="10" xfId="1" applyBorder="1" applyProtection="1">
      <protection locked="0"/>
    </xf>
    <xf numFmtId="0" fontId="24" fillId="0" borderId="11" xfId="1" applyBorder="1" applyProtection="1">
      <protection locked="0"/>
    </xf>
    <xf numFmtId="0" fontId="24" fillId="0" borderId="0" xfId="1" applyBorder="1" applyProtection="1">
      <protection locked="0"/>
    </xf>
    <xf numFmtId="0" fontId="24" fillId="0" borderId="12" xfId="1" applyBorder="1" applyProtection="1">
      <protection locked="0"/>
    </xf>
    <xf numFmtId="0" fontId="24" fillId="0" borderId="8" xfId="1" applyBorder="1" applyAlignment="1">
      <alignment vertical="center" wrapText="1"/>
    </xf>
    <xf numFmtId="0" fontId="24" fillId="0" borderId="9" xfId="1" applyBorder="1" applyAlignment="1">
      <alignment vertical="center"/>
    </xf>
    <xf numFmtId="0" fontId="24" fillId="0" borderId="10" xfId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16" fillId="7" borderId="13" xfId="0" applyFont="1" applyFill="1" applyBorder="1" applyAlignment="1">
      <alignment horizontal="left" vertical="center"/>
    </xf>
    <xf numFmtId="0" fontId="16" fillId="7" borderId="5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0" fillId="3" borderId="0" xfId="0" applyFont="1" applyFill="1" applyBorder="1" applyAlignment="1" applyProtection="1">
      <alignment horizontal="center"/>
    </xf>
    <xf numFmtId="0" fontId="22" fillId="6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1" fillId="6" borderId="2" xfId="0" applyFont="1" applyFill="1" applyBorder="1" applyAlignment="1" applyProtection="1">
      <alignment horizontal="center" vertical="center"/>
      <protection locked="0"/>
    </xf>
    <xf numFmtId="0" fontId="21" fillId="6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left"/>
      <protection locked="0"/>
    </xf>
    <xf numFmtId="0" fontId="9" fillId="6" borderId="1" xfId="0" applyFont="1" applyFill="1" applyBorder="1" applyAlignment="1" applyProtection="1">
      <alignment horizontal="left"/>
      <protection locked="0"/>
    </xf>
    <xf numFmtId="0" fontId="2" fillId="8" borderId="2" xfId="0" applyFont="1" applyFill="1" applyBorder="1" applyAlignment="1" applyProtection="1">
      <alignment horizontal="center" vertical="center"/>
    </xf>
    <xf numFmtId="0" fontId="2" fillId="8" borderId="3" xfId="0" applyFont="1" applyFill="1" applyBorder="1" applyAlignment="1" applyProtection="1">
      <alignment horizontal="center" vertical="center"/>
    </xf>
    <xf numFmtId="0" fontId="2" fillId="8" borderId="4" xfId="0" applyFont="1" applyFill="1" applyBorder="1" applyAlignment="1" applyProtection="1">
      <alignment horizontal="center" vertical="center"/>
    </xf>
    <xf numFmtId="0" fontId="2" fillId="8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71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1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1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1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/Desktop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I35"/>
  <sheetViews>
    <sheetView showGridLines="0" workbookViewId="0">
      <selection activeCell="B9" sqref="B9:I9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89" t="s">
        <v>102</v>
      </c>
      <c r="B1" s="90"/>
      <c r="C1" s="91"/>
      <c r="D1" s="91"/>
      <c r="E1" s="91"/>
      <c r="F1" s="91"/>
      <c r="G1" s="91"/>
      <c r="H1" s="91"/>
      <c r="I1" s="92"/>
    </row>
    <row r="2" spans="1:9" ht="24.95" customHeight="1" x14ac:dyDescent="0.25">
      <c r="A2" s="45" t="s">
        <v>24</v>
      </c>
      <c r="B2" s="50" t="s">
        <v>126</v>
      </c>
      <c r="C2" s="88"/>
      <c r="D2" s="88"/>
      <c r="E2" s="88"/>
      <c r="F2" s="88"/>
      <c r="G2" s="88"/>
      <c r="H2" s="88"/>
      <c r="I2" s="88"/>
    </row>
    <row r="3" spans="1:9" ht="24.95" customHeight="1" x14ac:dyDescent="0.25">
      <c r="A3" s="46" t="s">
        <v>22</v>
      </c>
      <c r="B3" s="96" t="s">
        <v>59</v>
      </c>
      <c r="C3" s="97"/>
      <c r="D3" s="97"/>
      <c r="E3" s="97"/>
      <c r="F3" s="97"/>
      <c r="G3" s="97"/>
      <c r="H3" s="97"/>
      <c r="I3" s="98"/>
    </row>
    <row r="4" spans="1:9" ht="24.95" customHeight="1" x14ac:dyDescent="0.35">
      <c r="A4" s="45" t="s">
        <v>71</v>
      </c>
      <c r="B4" s="47" t="str">
        <f>IF(AND(B2="IAE",B3="Économie et gestion"),"GLECG18",IFERROR(VLOOKUP(B3,tab_code_dip,2,FALSE),"-"))</f>
        <v>SLMAT18</v>
      </c>
      <c r="C4" s="26"/>
      <c r="D4" s="26"/>
      <c r="E4" s="26"/>
      <c r="F4" s="26"/>
      <c r="G4" s="26"/>
      <c r="H4" s="26"/>
      <c r="I4" s="26"/>
    </row>
    <row r="5" spans="1:9" ht="24.95" customHeight="1" x14ac:dyDescent="0.25">
      <c r="A5" s="78" t="s">
        <v>114</v>
      </c>
      <c r="B5" s="79"/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ht="20.100000000000001" customHeight="1" x14ac:dyDescent="0.25">
      <c r="A7" s="99" t="s">
        <v>33</v>
      </c>
      <c r="B7" s="100"/>
      <c r="C7" s="100"/>
      <c r="D7" s="100"/>
      <c r="E7" s="100"/>
      <c r="F7" s="100"/>
      <c r="G7" s="100"/>
      <c r="H7" s="100"/>
      <c r="I7" s="101"/>
    </row>
    <row r="8" spans="1:9" x14ac:dyDescent="0.25">
      <c r="A8" s="94" t="s">
        <v>34</v>
      </c>
      <c r="B8" s="95"/>
      <c r="C8" s="95"/>
      <c r="D8" s="95"/>
      <c r="E8" s="95"/>
      <c r="F8" s="95"/>
      <c r="G8" s="95"/>
      <c r="H8" s="95"/>
      <c r="I8" s="95"/>
    </row>
    <row r="9" spans="1:9" x14ac:dyDescent="0.25">
      <c r="A9" s="8" t="s">
        <v>97</v>
      </c>
      <c r="B9" s="93"/>
      <c r="C9" s="93"/>
      <c r="D9" s="93"/>
      <c r="E9" s="93"/>
      <c r="F9" s="93"/>
      <c r="G9" s="93"/>
      <c r="H9" s="93"/>
      <c r="I9" s="93"/>
    </row>
    <row r="10" spans="1:9" ht="15" customHeight="1" x14ac:dyDescent="0.25">
      <c r="A10" s="8" t="s">
        <v>98</v>
      </c>
      <c r="B10" s="93"/>
      <c r="C10" s="93"/>
      <c r="D10" s="93"/>
      <c r="E10" s="93"/>
      <c r="F10" s="93"/>
      <c r="G10" s="93"/>
      <c r="H10" s="93"/>
      <c r="I10" s="93"/>
    </row>
    <row r="11" spans="1:9" x14ac:dyDescent="0.25">
      <c r="A11" s="8" t="s">
        <v>99</v>
      </c>
      <c r="B11" s="93"/>
      <c r="C11" s="93"/>
      <c r="D11" s="93"/>
      <c r="E11" s="93"/>
      <c r="F11" s="93"/>
      <c r="G11" s="93"/>
      <c r="H11" s="93"/>
      <c r="I11" s="93"/>
    </row>
    <row r="12" spans="1:9" x14ac:dyDescent="0.25">
      <c r="A12" s="8" t="s">
        <v>100</v>
      </c>
      <c r="B12" s="93"/>
      <c r="C12" s="93"/>
      <c r="D12" s="93"/>
      <c r="E12" s="93"/>
      <c r="F12" s="93"/>
      <c r="G12" s="93"/>
      <c r="H12" s="93"/>
      <c r="I12" s="93"/>
    </row>
    <row r="13" spans="1:9" x14ac:dyDescent="0.25">
      <c r="A13" s="8" t="s">
        <v>101</v>
      </c>
      <c r="B13" s="93"/>
      <c r="C13" s="93"/>
      <c r="D13" s="93"/>
      <c r="E13" s="93"/>
      <c r="F13" s="93"/>
      <c r="G13" s="93"/>
      <c r="H13" s="93"/>
      <c r="I13" s="93"/>
    </row>
    <row r="14" spans="1:9" ht="20.100000000000001" customHeight="1" x14ac:dyDescent="0.25">
      <c r="A14" s="114" t="s">
        <v>107</v>
      </c>
      <c r="B14" s="115"/>
      <c r="C14" s="115"/>
      <c r="D14" s="115"/>
      <c r="E14" s="115"/>
      <c r="F14" s="115"/>
      <c r="G14" s="115"/>
      <c r="H14" s="115"/>
      <c r="I14" s="116"/>
    </row>
    <row r="15" spans="1:9" x14ac:dyDescent="0.25">
      <c r="A15" s="65" t="s">
        <v>108</v>
      </c>
      <c r="B15" s="66"/>
      <c r="C15" s="66"/>
      <c r="D15" s="66"/>
      <c r="E15" s="66"/>
      <c r="F15" s="66"/>
      <c r="G15" s="66"/>
      <c r="H15" s="66"/>
      <c r="I15" s="66"/>
    </row>
    <row r="16" spans="1:9" x14ac:dyDescent="0.25">
      <c r="A16" s="102" t="s">
        <v>109</v>
      </c>
      <c r="B16" s="103"/>
      <c r="C16" s="103"/>
      <c r="D16" s="103"/>
      <c r="E16" s="103"/>
      <c r="F16" s="103"/>
      <c r="G16" s="103"/>
      <c r="H16" s="103"/>
      <c r="I16" s="104"/>
    </row>
    <row r="17" spans="1:9" x14ac:dyDescent="0.25">
      <c r="A17" s="117"/>
      <c r="B17" s="118"/>
      <c r="C17" s="118"/>
      <c r="D17" s="118"/>
      <c r="E17" s="118"/>
      <c r="F17" s="118"/>
      <c r="G17" s="118"/>
      <c r="H17" s="118"/>
      <c r="I17" s="119"/>
    </row>
    <row r="18" spans="1:9" x14ac:dyDescent="0.25">
      <c r="A18" s="67"/>
      <c r="B18" s="68"/>
      <c r="C18" s="68"/>
      <c r="D18" s="68"/>
      <c r="E18" s="68"/>
      <c r="F18" s="68"/>
      <c r="G18" s="68"/>
      <c r="H18" s="68"/>
      <c r="I18" s="69"/>
    </row>
    <row r="19" spans="1:9" x14ac:dyDescent="0.25">
      <c r="A19" s="58"/>
      <c r="B19" s="59"/>
      <c r="C19" s="59"/>
      <c r="D19" s="59"/>
      <c r="E19" s="59"/>
      <c r="F19" s="59"/>
      <c r="G19" s="59"/>
      <c r="H19" s="59"/>
      <c r="I19" s="60"/>
    </row>
    <row r="20" spans="1:9" x14ac:dyDescent="0.25">
      <c r="A20" s="120" t="s">
        <v>110</v>
      </c>
      <c r="B20" s="121"/>
      <c r="C20" s="121"/>
      <c r="D20" s="121"/>
      <c r="E20" s="121"/>
      <c r="F20" s="121"/>
      <c r="G20" s="121"/>
      <c r="H20" s="121"/>
      <c r="I20" s="122"/>
    </row>
    <row r="21" spans="1:9" x14ac:dyDescent="0.25">
      <c r="A21" s="70"/>
      <c r="B21" s="71"/>
      <c r="C21" s="71"/>
      <c r="D21" s="71"/>
      <c r="E21" s="71"/>
      <c r="F21" s="71"/>
      <c r="G21" s="71"/>
      <c r="H21" s="71"/>
      <c r="I21" s="72"/>
    </row>
    <row r="22" spans="1:9" x14ac:dyDescent="0.25">
      <c r="A22" s="73"/>
      <c r="B22" s="52"/>
      <c r="C22" s="52"/>
      <c r="D22" s="52"/>
      <c r="E22" s="52"/>
      <c r="F22" s="52"/>
      <c r="G22" s="52"/>
      <c r="H22" s="52"/>
      <c r="I22" s="74"/>
    </row>
    <row r="23" spans="1:9" x14ac:dyDescent="0.25">
      <c r="A23" s="123"/>
      <c r="B23" s="124"/>
      <c r="C23" s="124"/>
      <c r="D23" s="124"/>
      <c r="E23" s="124"/>
      <c r="F23" s="124"/>
      <c r="G23" s="124"/>
      <c r="H23" s="124"/>
      <c r="I23" s="125"/>
    </row>
    <row r="24" spans="1:9" x14ac:dyDescent="0.25">
      <c r="A24" s="102" t="s">
        <v>111</v>
      </c>
      <c r="B24" s="103"/>
      <c r="C24" s="103"/>
      <c r="D24" s="103"/>
      <c r="E24" s="103"/>
      <c r="F24" s="103"/>
      <c r="G24" s="103"/>
      <c r="H24" s="103"/>
      <c r="I24" s="104"/>
    </row>
    <row r="25" spans="1:9" x14ac:dyDescent="0.25">
      <c r="A25" s="70"/>
      <c r="B25" s="71"/>
      <c r="C25" s="71"/>
      <c r="D25" s="71"/>
      <c r="E25" s="71"/>
      <c r="F25" s="71"/>
      <c r="G25" s="71"/>
      <c r="H25" s="71"/>
      <c r="I25" s="72"/>
    </row>
    <row r="26" spans="1:9" x14ac:dyDescent="0.25">
      <c r="A26" s="73"/>
      <c r="B26" s="52"/>
      <c r="C26" s="52"/>
      <c r="D26" s="52"/>
      <c r="E26" s="52"/>
      <c r="F26" s="52"/>
      <c r="G26" s="52"/>
      <c r="H26" s="52"/>
      <c r="I26" s="74"/>
    </row>
    <row r="27" spans="1:9" x14ac:dyDescent="0.25">
      <c r="A27" s="75"/>
      <c r="B27" s="76"/>
      <c r="C27" s="76"/>
      <c r="D27" s="76"/>
      <c r="E27" s="76"/>
      <c r="F27" s="76"/>
      <c r="G27" s="76"/>
      <c r="H27" s="76"/>
      <c r="I27" s="77"/>
    </row>
    <row r="28" spans="1:9" x14ac:dyDescent="0.25">
      <c r="A28" s="102" t="s">
        <v>112</v>
      </c>
      <c r="B28" s="103"/>
      <c r="C28" s="103"/>
      <c r="D28" s="103"/>
      <c r="E28" s="103"/>
      <c r="F28" s="103"/>
      <c r="G28" s="103"/>
      <c r="H28" s="103"/>
      <c r="I28" s="104"/>
    </row>
    <row r="29" spans="1:9" x14ac:dyDescent="0.25">
      <c r="A29" s="70"/>
      <c r="B29" s="71"/>
      <c r="C29" s="71"/>
      <c r="D29" s="71"/>
      <c r="E29" s="71"/>
      <c r="F29" s="71"/>
      <c r="G29" s="71"/>
      <c r="H29" s="71"/>
      <c r="I29" s="72"/>
    </row>
    <row r="30" spans="1:9" x14ac:dyDescent="0.25">
      <c r="A30" s="73"/>
      <c r="B30" s="52"/>
      <c r="C30" s="52"/>
      <c r="D30" s="52"/>
      <c r="E30" s="52"/>
      <c r="F30" s="52"/>
      <c r="G30" s="52"/>
      <c r="H30" s="52"/>
      <c r="I30" s="74"/>
    </row>
    <row r="31" spans="1:9" x14ac:dyDescent="0.25">
      <c r="A31" s="123"/>
      <c r="B31" s="124"/>
      <c r="C31" s="124"/>
      <c r="D31" s="124"/>
      <c r="E31" s="124"/>
      <c r="F31" s="124"/>
      <c r="G31" s="124"/>
      <c r="H31" s="124"/>
      <c r="I31" s="125"/>
    </row>
    <row r="32" spans="1:9" x14ac:dyDescent="0.25">
      <c r="A32" s="102" t="s">
        <v>103</v>
      </c>
      <c r="B32" s="103"/>
      <c r="C32" s="103"/>
      <c r="D32" s="103"/>
      <c r="E32" s="103"/>
      <c r="F32" s="103"/>
      <c r="G32" s="103"/>
      <c r="H32" s="103"/>
      <c r="I32" s="104"/>
    </row>
    <row r="33" spans="1:9" x14ac:dyDescent="0.25">
      <c r="A33" s="105" t="s">
        <v>106</v>
      </c>
      <c r="B33" s="106"/>
      <c r="C33" s="106"/>
      <c r="D33" s="106"/>
      <c r="E33" s="106"/>
      <c r="F33" s="106"/>
      <c r="G33" s="106"/>
      <c r="H33" s="106"/>
      <c r="I33" s="107"/>
    </row>
    <row r="34" spans="1:9" x14ac:dyDescent="0.25">
      <c r="A34" s="108" t="s">
        <v>104</v>
      </c>
      <c r="B34" s="109"/>
      <c r="C34" s="109"/>
      <c r="D34" s="109"/>
      <c r="E34" s="109"/>
      <c r="F34" s="109"/>
      <c r="G34" s="109"/>
      <c r="H34" s="109"/>
      <c r="I34" s="110"/>
    </row>
    <row r="35" spans="1:9" x14ac:dyDescent="0.25">
      <c r="A35" s="111" t="s">
        <v>118</v>
      </c>
      <c r="B35" s="112"/>
      <c r="C35" s="112"/>
      <c r="D35" s="112"/>
      <c r="E35" s="112"/>
      <c r="F35" s="112"/>
      <c r="G35" s="112"/>
      <c r="H35" s="112"/>
      <c r="I35" s="113"/>
    </row>
  </sheetData>
  <sheetProtection formatCells="0" formatColumns="0" formatRows="0"/>
  <mergeCells count="22">
    <mergeCell ref="A32:I32"/>
    <mergeCell ref="A33:I33"/>
    <mergeCell ref="A34:I34"/>
    <mergeCell ref="A35:I35"/>
    <mergeCell ref="B13:I13"/>
    <mergeCell ref="A14:I14"/>
    <mergeCell ref="A16:I16"/>
    <mergeCell ref="A17:I17"/>
    <mergeCell ref="A20:I20"/>
    <mergeCell ref="A23:I23"/>
    <mergeCell ref="A24:I24"/>
    <mergeCell ref="A28:I28"/>
    <mergeCell ref="A31:I31"/>
    <mergeCell ref="C2:I2"/>
    <mergeCell ref="A1:I1"/>
    <mergeCell ref="B12:I12"/>
    <mergeCell ref="A8:I8"/>
    <mergeCell ref="B9:I9"/>
    <mergeCell ref="B10:I10"/>
    <mergeCell ref="B11:I11"/>
    <mergeCell ref="B3:I3"/>
    <mergeCell ref="A7:I7"/>
  </mergeCells>
  <phoneticPr fontId="13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  <dataValidation type="list" allowBlank="1" showInputMessage="1" showErrorMessage="1" sqref="B5" xr:uid="{00000000-0002-0000-0000-000002000000}">
      <formula1>"Deux sessions, Seconde chance"</formula1>
    </dataValidation>
  </dataValidations>
  <hyperlinks>
    <hyperlink ref="A34:I34" r:id="rId1" display="Arrêté du 11 août 2011 relatif à la licence" xr:uid="{00000000-0004-0000-0000-000000000000}"/>
    <hyperlink ref="A33" r:id="rId2" display="Arrêté du 22 janvier 2014 fixant le cadre national des formations conduisant à la délivrance des diplômes nationaux de licence, de licence professionnelle et de master " xr:uid="{00000000-0004-0000-0000-000001000000}"/>
    <hyperlink ref="A33:I33" r:id="rId3" display="Arrêté du 30 juillet 2018 relatif au diplôme national de licence" xr:uid="{00000000-0004-0000-0000-000002000000}"/>
    <hyperlink ref="A35:I35" r:id="rId4" display="Arrêté du 22 janvier 2014 fixant le cadre national des formations conduisant à la délivrance des diplômes nationaux de licence, de licence professionnelle et de master" xr:uid="{00000000-0004-0000-0000-000003000000}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49"/>
  <sheetViews>
    <sheetView showGridLines="0" showZeros="0" tabSelected="1" topLeftCell="F10" zoomScale="112" zoomScaleNormal="70" zoomScalePageLayoutView="70" workbookViewId="0">
      <selection activeCell="L21" sqref="L21"/>
    </sheetView>
  </sheetViews>
  <sheetFormatPr baseColWidth="10" defaultColWidth="10.85546875" defaultRowHeight="15" x14ac:dyDescent="0.25"/>
  <cols>
    <col min="1" max="1" width="26.42578125" style="26" bestFit="1" customWidth="1"/>
    <col min="2" max="2" width="43.7109375" style="36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35.7109375" style="26" bestFit="1" customWidth="1"/>
    <col min="19" max="16384" width="10.85546875" style="26"/>
  </cols>
  <sheetData>
    <row r="1" spans="1:18" ht="23.25" x14ac:dyDescent="0.35">
      <c r="A1" s="126" t="s">
        <v>102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8" ht="20.100000000000001" customHeight="1" x14ac:dyDescent="0.25">
      <c r="A2" s="27" t="s">
        <v>24</v>
      </c>
      <c r="B2" s="128" t="str">
        <f>'Fiche générale'!B2</f>
        <v>Sciences</v>
      </c>
      <c r="C2" s="128"/>
      <c r="D2" s="128"/>
      <c r="E2" s="128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128" t="str">
        <f>'Fiche générale'!B3:I3</f>
        <v>Mathématiques</v>
      </c>
      <c r="C3" s="128"/>
      <c r="D3" s="128"/>
      <c r="E3" s="128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48" t="str">
        <f>'Fiche générale'!B4</f>
        <v>SLMAT18</v>
      </c>
      <c r="C4" s="28" t="s">
        <v>65</v>
      </c>
      <c r="D4" s="127"/>
      <c r="E4" s="127"/>
      <c r="F4" s="135" t="s">
        <v>23</v>
      </c>
      <c r="G4" s="136"/>
      <c r="H4" s="137"/>
      <c r="I4" s="139"/>
      <c r="J4" s="139"/>
      <c r="K4" s="139"/>
      <c r="L4" s="139"/>
      <c r="M4" s="139"/>
      <c r="N4" s="139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49"/>
      <c r="C6" s="28" t="s">
        <v>66</v>
      </c>
      <c r="D6" s="131"/>
      <c r="E6" s="132"/>
      <c r="F6" s="135" t="s">
        <v>2</v>
      </c>
      <c r="G6" s="136"/>
      <c r="H6" s="137"/>
      <c r="I6" s="138"/>
      <c r="J6" s="138"/>
      <c r="K6" s="138"/>
      <c r="L6" s="138"/>
      <c r="M6" s="138"/>
      <c r="N6" s="138"/>
    </row>
    <row r="7" spans="1:18" ht="20.100000000000001" customHeight="1" x14ac:dyDescent="0.25">
      <c r="A7" s="27" t="s">
        <v>25</v>
      </c>
      <c r="B7" s="51"/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61"/>
      <c r="C9" s="61"/>
      <c r="D9" s="30"/>
      <c r="E9" s="133" t="s">
        <v>32</v>
      </c>
      <c r="F9" s="134"/>
      <c r="G9" s="133" t="s">
        <v>27</v>
      </c>
      <c r="H9" s="134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146" t="s">
        <v>31</v>
      </c>
      <c r="F10" s="147"/>
      <c r="G10" s="148"/>
      <c r="H10" s="149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61"/>
      <c r="C11" s="62"/>
      <c r="D11" s="35"/>
      <c r="I11" s="26"/>
      <c r="J11" s="26"/>
      <c r="K11" s="26"/>
      <c r="L11" s="34"/>
      <c r="M11" s="34"/>
    </row>
    <row r="12" spans="1:18" ht="15" customHeight="1" x14ac:dyDescent="0.25">
      <c r="B12" s="63"/>
      <c r="C12" s="62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61"/>
      <c r="C13" s="61"/>
      <c r="D13" s="35"/>
      <c r="E13" s="150"/>
      <c r="F13" s="150"/>
      <c r="G13" s="57"/>
      <c r="H13" s="35"/>
      <c r="I13" s="35"/>
    </row>
    <row r="14" spans="1:18" ht="26.25" customHeight="1" x14ac:dyDescent="0.25">
      <c r="B14" s="37"/>
      <c r="C14" s="35"/>
      <c r="D14" s="35"/>
      <c r="E14" s="38"/>
      <c r="F14" s="38"/>
      <c r="G14" s="57"/>
      <c r="H14" s="35"/>
      <c r="I14" s="35"/>
      <c r="J14" s="129" t="s">
        <v>16</v>
      </c>
      <c r="K14" s="151"/>
      <c r="L14" s="130"/>
      <c r="M14" s="129" t="s">
        <v>17</v>
      </c>
      <c r="N14" s="130"/>
      <c r="O14" s="140" t="s">
        <v>115</v>
      </c>
      <c r="P14" s="141"/>
      <c r="Q14" s="142"/>
      <c r="R14" s="143" t="s">
        <v>116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144" t="str">
        <f>IF(H17="CCI (CC Intégral)","CT pour les dispensés","Contrôle Terminal")</f>
        <v>CT pour les dispensés</v>
      </c>
      <c r="L15" s="145"/>
      <c r="M15" s="144" t="s">
        <v>19</v>
      </c>
      <c r="N15" s="145"/>
      <c r="O15" s="42" t="s">
        <v>117</v>
      </c>
      <c r="P15" s="80" t="s">
        <v>19</v>
      </c>
      <c r="Q15" s="81"/>
      <c r="R15" s="143"/>
    </row>
    <row r="16" spans="1:18" s="36" customFormat="1" ht="47.25" x14ac:dyDescent="0.25">
      <c r="A16" s="40" t="s">
        <v>3</v>
      </c>
      <c r="B16" s="40" t="s">
        <v>4</v>
      </c>
      <c r="C16" s="41" t="s">
        <v>5</v>
      </c>
      <c r="D16" s="42" t="s">
        <v>6</v>
      </c>
      <c r="E16" s="43" t="s">
        <v>7</v>
      </c>
      <c r="F16" s="39" t="s">
        <v>29</v>
      </c>
      <c r="G16" s="39" t="s">
        <v>113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80" t="s">
        <v>20</v>
      </c>
      <c r="P16" s="80" t="s">
        <v>20</v>
      </c>
      <c r="Q16" s="80" t="s">
        <v>21</v>
      </c>
      <c r="R16" s="143"/>
    </row>
    <row r="17" spans="1:18" ht="15" customHeight="1" x14ac:dyDescent="0.25">
      <c r="A17" s="1" t="s">
        <v>0</v>
      </c>
      <c r="B17" s="84" t="s">
        <v>127</v>
      </c>
      <c r="C17" s="2"/>
      <c r="D17" s="3">
        <v>6</v>
      </c>
      <c r="E17" s="3"/>
      <c r="F17" s="3" t="s">
        <v>128</v>
      </c>
      <c r="G17" s="3" t="s">
        <v>128</v>
      </c>
      <c r="H17" s="3" t="s">
        <v>36</v>
      </c>
      <c r="I17" s="3"/>
      <c r="J17" s="4">
        <v>2</v>
      </c>
      <c r="K17" s="4" t="s">
        <v>10</v>
      </c>
      <c r="L17" s="4" t="s">
        <v>145</v>
      </c>
      <c r="M17" s="4"/>
      <c r="N17" s="4"/>
      <c r="O17" s="4" t="s">
        <v>10</v>
      </c>
      <c r="P17" s="4"/>
      <c r="Q17" s="4"/>
      <c r="R17" s="4" t="s">
        <v>142</v>
      </c>
    </row>
    <row r="18" spans="1:18" ht="15" customHeight="1" x14ac:dyDescent="0.25">
      <c r="A18" s="1" t="s">
        <v>0</v>
      </c>
      <c r="B18" s="2" t="s">
        <v>129</v>
      </c>
      <c r="C18" s="2"/>
      <c r="D18" s="3">
        <v>6</v>
      </c>
      <c r="E18" s="3"/>
      <c r="F18" s="3" t="s">
        <v>128</v>
      </c>
      <c r="G18" s="3" t="s">
        <v>128</v>
      </c>
      <c r="H18" s="3" t="s">
        <v>36</v>
      </c>
      <c r="I18" s="3"/>
      <c r="J18" s="1">
        <v>2</v>
      </c>
      <c r="K18" s="4" t="s">
        <v>10</v>
      </c>
      <c r="L18" s="4" t="s">
        <v>145</v>
      </c>
      <c r="M18" s="4"/>
      <c r="N18" s="4"/>
      <c r="O18" s="4" t="s">
        <v>10</v>
      </c>
      <c r="P18" s="4"/>
      <c r="Q18" s="4"/>
      <c r="R18" s="4" t="s">
        <v>142</v>
      </c>
    </row>
    <row r="19" spans="1:18" ht="15" customHeight="1" x14ac:dyDescent="0.25">
      <c r="A19" s="1" t="s">
        <v>0</v>
      </c>
      <c r="B19" s="83" t="s">
        <v>130</v>
      </c>
      <c r="C19" s="2"/>
      <c r="D19" s="3">
        <v>6</v>
      </c>
      <c r="E19" s="3"/>
      <c r="F19" s="3" t="s">
        <v>128</v>
      </c>
      <c r="G19" s="3" t="s">
        <v>128</v>
      </c>
      <c r="H19" s="3" t="s">
        <v>36</v>
      </c>
      <c r="I19" s="3"/>
      <c r="J19" s="1">
        <v>2</v>
      </c>
      <c r="K19" s="4" t="s">
        <v>10</v>
      </c>
      <c r="L19" s="4" t="s">
        <v>145</v>
      </c>
      <c r="M19" s="4"/>
      <c r="N19" s="4"/>
      <c r="O19" s="4" t="s">
        <v>10</v>
      </c>
      <c r="P19" s="4"/>
      <c r="Q19" s="4"/>
      <c r="R19" s="4" t="s">
        <v>142</v>
      </c>
    </row>
    <row r="20" spans="1:18" ht="15" customHeight="1" x14ac:dyDescent="0.25">
      <c r="A20" s="1" t="s">
        <v>0</v>
      </c>
      <c r="B20" s="2" t="s">
        <v>131</v>
      </c>
      <c r="C20" s="2"/>
      <c r="D20" s="3">
        <v>6</v>
      </c>
      <c r="E20" s="3"/>
      <c r="F20" s="3" t="s">
        <v>128</v>
      </c>
      <c r="G20" s="3" t="s">
        <v>128</v>
      </c>
      <c r="H20" s="3"/>
      <c r="I20" s="3"/>
      <c r="J20" s="1"/>
      <c r="K20" s="4"/>
      <c r="L20" s="4"/>
      <c r="M20" s="4"/>
      <c r="N20" s="4"/>
      <c r="O20" s="4"/>
      <c r="P20" s="4"/>
      <c r="Q20" s="4"/>
      <c r="R20" s="4" t="s">
        <v>142</v>
      </c>
    </row>
    <row r="21" spans="1:18" ht="15" customHeight="1" x14ac:dyDescent="0.25">
      <c r="A21" s="1" t="s">
        <v>28</v>
      </c>
      <c r="B21" s="2" t="s">
        <v>132</v>
      </c>
      <c r="C21" s="2"/>
      <c r="D21" s="3"/>
      <c r="E21" s="3">
        <v>2</v>
      </c>
      <c r="F21" s="3" t="s">
        <v>128</v>
      </c>
      <c r="G21" s="3" t="s">
        <v>128</v>
      </c>
      <c r="H21" s="3" t="s">
        <v>36</v>
      </c>
      <c r="I21" s="3"/>
      <c r="J21" s="1">
        <v>2</v>
      </c>
      <c r="K21" s="4" t="s">
        <v>10</v>
      </c>
      <c r="L21" s="4" t="s">
        <v>145</v>
      </c>
      <c r="M21" s="4"/>
      <c r="N21" s="4"/>
      <c r="O21" s="4" t="s">
        <v>10</v>
      </c>
      <c r="P21" s="4"/>
      <c r="Q21" s="4"/>
      <c r="R21" s="4" t="s">
        <v>142</v>
      </c>
    </row>
    <row r="22" spans="1:18" ht="15" customHeight="1" x14ac:dyDescent="0.25">
      <c r="A22" s="1" t="s">
        <v>28</v>
      </c>
      <c r="B22" s="84" t="s">
        <v>133</v>
      </c>
      <c r="C22" s="2"/>
      <c r="D22" s="3"/>
      <c r="E22" s="3">
        <v>1</v>
      </c>
      <c r="F22" s="3" t="s">
        <v>128</v>
      </c>
      <c r="G22" s="3" t="s">
        <v>128</v>
      </c>
      <c r="H22" s="3" t="s">
        <v>36</v>
      </c>
      <c r="I22" s="3"/>
      <c r="J22" s="1">
        <v>2</v>
      </c>
      <c r="K22" s="4" t="s">
        <v>10</v>
      </c>
      <c r="L22" s="4" t="s">
        <v>145</v>
      </c>
      <c r="M22" s="4"/>
      <c r="N22" s="4"/>
      <c r="O22" s="4" t="s">
        <v>10</v>
      </c>
      <c r="P22" s="4"/>
      <c r="Q22" s="4"/>
      <c r="R22" s="4" t="s">
        <v>142</v>
      </c>
    </row>
    <row r="23" spans="1:18" ht="15" customHeight="1" x14ac:dyDescent="0.25">
      <c r="A23" s="1" t="s">
        <v>0</v>
      </c>
      <c r="B23" s="83" t="s">
        <v>134</v>
      </c>
      <c r="C23" s="2"/>
      <c r="D23" s="3">
        <v>6</v>
      </c>
      <c r="E23" s="3"/>
      <c r="F23" s="3" t="s">
        <v>128</v>
      </c>
      <c r="G23" s="3" t="s">
        <v>128</v>
      </c>
      <c r="H23" s="3" t="s">
        <v>36</v>
      </c>
      <c r="I23" s="3"/>
      <c r="J23" s="1">
        <v>2</v>
      </c>
      <c r="K23" s="4" t="s">
        <v>10</v>
      </c>
      <c r="L23" s="4" t="s">
        <v>145</v>
      </c>
      <c r="M23" s="4"/>
      <c r="N23" s="4"/>
      <c r="O23" s="4" t="s">
        <v>10</v>
      </c>
      <c r="P23" s="4"/>
      <c r="Q23" s="4"/>
      <c r="R23" s="4" t="s">
        <v>142</v>
      </c>
    </row>
    <row r="24" spans="1:18" ht="15" customHeight="1" x14ac:dyDescent="0.25">
      <c r="A24" s="1" t="s">
        <v>28</v>
      </c>
      <c r="B24" s="85" t="s">
        <v>143</v>
      </c>
      <c r="C24" s="5"/>
      <c r="D24" s="3"/>
      <c r="E24" s="3">
        <v>3</v>
      </c>
      <c r="F24" s="3" t="s">
        <v>128</v>
      </c>
      <c r="G24" s="3" t="s">
        <v>128</v>
      </c>
      <c r="H24" s="3" t="s">
        <v>36</v>
      </c>
      <c r="I24" s="3"/>
      <c r="J24" s="1">
        <v>2</v>
      </c>
      <c r="K24" s="4" t="s">
        <v>10</v>
      </c>
      <c r="L24" s="4" t="s">
        <v>145</v>
      </c>
      <c r="M24" s="4"/>
      <c r="N24" s="4"/>
      <c r="O24" s="4" t="s">
        <v>10</v>
      </c>
      <c r="P24" s="4"/>
      <c r="Q24" s="4"/>
      <c r="R24" s="4" t="s">
        <v>142</v>
      </c>
    </row>
    <row r="25" spans="1:18" ht="15" customHeight="1" x14ac:dyDescent="0.25">
      <c r="A25" s="1"/>
      <c r="B25" s="85"/>
      <c r="C25" s="2"/>
      <c r="D25" s="3"/>
      <c r="E25" s="86"/>
      <c r="F25" s="3"/>
      <c r="G25" s="3"/>
      <c r="H25" s="3"/>
      <c r="I25" s="3"/>
      <c r="J25" s="1"/>
      <c r="K25" s="4"/>
      <c r="L25" s="4"/>
      <c r="M25" s="4"/>
      <c r="N25" s="4"/>
      <c r="O25" s="4"/>
      <c r="P25" s="4"/>
      <c r="Q25" s="4"/>
      <c r="R25" s="4"/>
    </row>
    <row r="26" spans="1:18" ht="15" customHeight="1" x14ac:dyDescent="0.25">
      <c r="A26" s="1"/>
      <c r="B26" s="4"/>
      <c r="C26" s="2"/>
      <c r="D26" s="3"/>
      <c r="E26" s="3"/>
      <c r="F26" s="3"/>
      <c r="G26" s="3"/>
      <c r="H26" s="3"/>
      <c r="I26" s="3"/>
      <c r="J26" s="1"/>
      <c r="K26" s="4"/>
      <c r="L26" s="4"/>
      <c r="M26" s="4"/>
      <c r="N26" s="4"/>
      <c r="O26" s="4"/>
      <c r="P26" s="4"/>
      <c r="Q26" s="4"/>
      <c r="R26" s="4"/>
    </row>
    <row r="27" spans="1:18" ht="15" customHeight="1" x14ac:dyDescent="0.25">
      <c r="A27" s="1"/>
      <c r="B27" s="4"/>
      <c r="C27" s="85"/>
      <c r="D27" s="3"/>
      <c r="E27" s="3"/>
      <c r="F27" s="3"/>
      <c r="G27" s="3"/>
      <c r="H27" s="3"/>
      <c r="I27" s="3"/>
      <c r="J27" s="1"/>
      <c r="K27" s="4"/>
      <c r="L27" s="4"/>
      <c r="M27" s="4"/>
      <c r="N27" s="4"/>
      <c r="O27" s="4"/>
      <c r="P27" s="4"/>
      <c r="Q27" s="4"/>
      <c r="R27" s="4"/>
    </row>
    <row r="28" spans="1:18" ht="15" customHeight="1" x14ac:dyDescent="0.25">
      <c r="A28" s="1"/>
      <c r="B28" s="4"/>
      <c r="C28" s="2"/>
      <c r="D28" s="3"/>
      <c r="E28" s="3"/>
      <c r="F28" s="3"/>
      <c r="G28" s="3"/>
      <c r="H28" s="3"/>
      <c r="I28" s="3"/>
      <c r="J28" s="1"/>
      <c r="K28" s="4"/>
      <c r="L28" s="4"/>
      <c r="M28" s="4"/>
      <c r="N28" s="4"/>
      <c r="O28" s="4"/>
      <c r="P28" s="4"/>
      <c r="Q28" s="4"/>
      <c r="R28" s="4"/>
    </row>
    <row r="29" spans="1:18" ht="15" customHeight="1" x14ac:dyDescent="0.25">
      <c r="A29" s="1"/>
      <c r="B29" s="4"/>
      <c r="C29" s="4"/>
      <c r="D29" s="3"/>
      <c r="E29" s="4"/>
      <c r="F29" s="4"/>
      <c r="G29" s="4"/>
      <c r="H29" s="4"/>
      <c r="I29" s="4"/>
      <c r="J29" s="1"/>
      <c r="K29" s="4"/>
      <c r="L29" s="4"/>
      <c r="M29" s="4"/>
      <c r="N29" s="4"/>
      <c r="O29" s="4"/>
      <c r="P29" s="4"/>
      <c r="Q29" s="4"/>
      <c r="R29" s="4"/>
    </row>
    <row r="30" spans="1:18" ht="15" customHeight="1" x14ac:dyDescent="0.25">
      <c r="A30" s="1"/>
      <c r="B30" s="4"/>
      <c r="C30" s="4"/>
      <c r="D30" s="3"/>
      <c r="E30" s="4"/>
      <c r="F30" s="4"/>
      <c r="G30" s="4"/>
      <c r="H30" s="4"/>
      <c r="I30" s="4"/>
      <c r="J30" s="1"/>
      <c r="K30" s="4"/>
      <c r="L30" s="4"/>
      <c r="M30" s="4"/>
      <c r="N30" s="4"/>
      <c r="O30" s="4"/>
      <c r="P30" s="4"/>
      <c r="Q30" s="4"/>
      <c r="R30" s="4"/>
    </row>
    <row r="31" spans="1:18" ht="15" customHeight="1" x14ac:dyDescent="0.25">
      <c r="A31" s="1"/>
      <c r="B31" s="4"/>
      <c r="C31" s="4"/>
      <c r="D31" s="3"/>
      <c r="E31" s="4"/>
      <c r="F31" s="4"/>
      <c r="G31" s="4"/>
      <c r="H31" s="4"/>
      <c r="I31" s="4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1"/>
      <c r="B32" s="4"/>
      <c r="C32" s="4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x14ac:dyDescent="0.25">
      <c r="A33" s="1"/>
      <c r="B33" s="2"/>
      <c r="C33" s="2"/>
      <c r="D33" s="3"/>
      <c r="E33" s="4"/>
      <c r="F33" s="4"/>
      <c r="G33" s="4"/>
      <c r="H33" s="4"/>
      <c r="I33" s="4"/>
      <c r="J33" s="6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6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6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s="31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s="31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s="31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s="31" customFormat="1" ht="18.75" x14ac:dyDescent="0.25">
      <c r="A41" s="1"/>
      <c r="B41" s="7"/>
      <c r="C41" s="7"/>
      <c r="D41" s="3"/>
      <c r="E41" s="8"/>
      <c r="F41" s="8"/>
      <c r="G41" s="8"/>
      <c r="H41" s="8"/>
      <c r="I41" s="8"/>
      <c r="J41" s="9"/>
      <c r="K41" s="4"/>
      <c r="L41" s="4"/>
      <c r="M41" s="4"/>
      <c r="N41" s="4"/>
      <c r="O41" s="4"/>
      <c r="P41" s="4"/>
      <c r="Q41" s="4"/>
      <c r="R41" s="4"/>
    </row>
    <row r="42" spans="1:18" s="31" customFormat="1" ht="17.25" x14ac:dyDescent="0.25">
      <c r="A42" s="1"/>
      <c r="B42" s="10"/>
      <c r="C42" s="10"/>
      <c r="D42" s="3"/>
      <c r="E42" s="4"/>
      <c r="F42" s="4"/>
      <c r="G42" s="4"/>
      <c r="H42" s="4"/>
      <c r="I42" s="4"/>
      <c r="J42" s="11"/>
      <c r="K42" s="4"/>
      <c r="L42" s="4"/>
      <c r="M42" s="4"/>
      <c r="N42" s="4"/>
      <c r="O42" s="4"/>
      <c r="P42" s="4"/>
      <c r="Q42" s="4"/>
      <c r="R42" s="4"/>
    </row>
    <row r="43" spans="1:18" s="31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6"/>
      <c r="K43" s="4"/>
      <c r="L43" s="4"/>
      <c r="M43" s="4"/>
      <c r="N43" s="4"/>
      <c r="O43" s="4"/>
      <c r="P43" s="4"/>
      <c r="Q43" s="4"/>
      <c r="R43" s="4"/>
    </row>
    <row r="44" spans="1:18" s="31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6"/>
      <c r="K44" s="4"/>
      <c r="L44" s="4"/>
      <c r="M44" s="4"/>
      <c r="N44" s="4"/>
      <c r="O44" s="4"/>
      <c r="P44" s="4"/>
      <c r="Q44" s="4"/>
      <c r="R44" s="4"/>
    </row>
    <row r="45" spans="1:18" s="31" customFormat="1" x14ac:dyDescent="0.2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2"/>
      <c r="M45" s="52"/>
      <c r="N45" s="52"/>
    </row>
    <row r="46" spans="1:18" s="31" customFormat="1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2"/>
      <c r="M46" s="52"/>
      <c r="N46" s="52"/>
    </row>
    <row r="47" spans="1:18" s="31" customFormat="1" ht="17.25" x14ac:dyDescent="0.25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2"/>
      <c r="M47" s="52"/>
      <c r="N47" s="52"/>
    </row>
    <row r="48" spans="1:18" s="31" customFormat="1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2"/>
      <c r="M48" s="52"/>
      <c r="N48" s="52"/>
    </row>
    <row r="49" spans="1:14" s="31" customFormat="1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2"/>
      <c r="M49" s="52"/>
      <c r="N49" s="52"/>
    </row>
    <row r="50" spans="1:14" s="31" customForma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s="31" customFormat="1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2"/>
      <c r="M51" s="52"/>
      <c r="N51" s="52"/>
    </row>
    <row r="52" spans="1:14" s="31" customFormat="1" ht="17.25" x14ac:dyDescent="0.25">
      <c r="A52" s="52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2"/>
      <c r="M52" s="52"/>
      <c r="N52" s="52"/>
    </row>
    <row r="53" spans="1:14" s="31" customForma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2"/>
      <c r="M53" s="52"/>
      <c r="N53" s="52"/>
    </row>
    <row r="54" spans="1:14" s="31" customForma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2"/>
      <c r="M54" s="52"/>
      <c r="N54" s="52"/>
    </row>
    <row r="55" spans="1:14" s="31" customForma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s="31" customFormat="1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2"/>
      <c r="M56" s="52"/>
      <c r="N56" s="52"/>
    </row>
    <row r="57" spans="1:14" s="31" customForma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  <row r="639" spans="1:14" x14ac:dyDescent="0.25">
      <c r="A639" s="55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5"/>
      <c r="M639" s="55"/>
      <c r="N639" s="55"/>
    </row>
    <row r="640" spans="1:14" x14ac:dyDescent="0.25">
      <c r="A640" s="55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5"/>
      <c r="M640" s="55"/>
      <c r="N640" s="55"/>
    </row>
    <row r="641" spans="1:14" x14ac:dyDescent="0.25">
      <c r="A641" s="55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5"/>
      <c r="M641" s="55"/>
      <c r="N641" s="55"/>
    </row>
    <row r="642" spans="1:14" x14ac:dyDescent="0.25">
      <c r="A642" s="55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5"/>
      <c r="M642" s="55"/>
      <c r="N642" s="55"/>
    </row>
    <row r="643" spans="1:14" x14ac:dyDescent="0.25">
      <c r="A643" s="55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5"/>
      <c r="M643" s="55"/>
      <c r="N643" s="55"/>
    </row>
    <row r="644" spans="1:14" x14ac:dyDescent="0.25">
      <c r="A644" s="55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5"/>
      <c r="M644" s="55"/>
      <c r="N644" s="55"/>
    </row>
    <row r="645" spans="1:14" x14ac:dyDescent="0.25">
      <c r="A645" s="55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5"/>
      <c r="M645" s="55"/>
      <c r="N645" s="55"/>
    </row>
    <row r="646" spans="1:14" x14ac:dyDescent="0.25">
      <c r="A646" s="55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5"/>
      <c r="M646" s="55"/>
      <c r="N646" s="55"/>
    </row>
    <row r="647" spans="1:14" x14ac:dyDescent="0.25">
      <c r="A647" s="55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5"/>
      <c r="M647" s="55"/>
      <c r="N647" s="55"/>
    </row>
    <row r="648" spans="1:14" x14ac:dyDescent="0.25">
      <c r="A648" s="55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5"/>
      <c r="M648" s="55"/>
      <c r="N648" s="55"/>
    </row>
    <row r="649" spans="1:14" x14ac:dyDescent="0.25">
      <c r="A649" s="55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5"/>
      <c r="M649" s="55"/>
      <c r="N649" s="55"/>
    </row>
    <row r="650" spans="1:14" x14ac:dyDescent="0.25">
      <c r="A650" s="55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5"/>
      <c r="M650" s="55"/>
      <c r="N650" s="55"/>
    </row>
    <row r="651" spans="1:14" x14ac:dyDescent="0.25">
      <c r="A651" s="55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5"/>
      <c r="M651" s="55"/>
      <c r="N651" s="55"/>
    </row>
    <row r="652" spans="1:14" x14ac:dyDescent="0.25">
      <c r="A652" s="55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5"/>
      <c r="M652" s="55"/>
      <c r="N652" s="55"/>
    </row>
    <row r="653" spans="1:14" x14ac:dyDescent="0.25">
      <c r="A653" s="55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5"/>
      <c r="M653" s="55"/>
      <c r="N653" s="55"/>
    </row>
    <row r="654" spans="1:14" x14ac:dyDescent="0.25">
      <c r="A654" s="55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5"/>
      <c r="M654" s="55"/>
      <c r="N654" s="55"/>
    </row>
    <row r="655" spans="1:14" x14ac:dyDescent="0.25">
      <c r="A655" s="55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5"/>
      <c r="M655" s="55"/>
      <c r="N655" s="55"/>
    </row>
    <row r="656" spans="1:14" x14ac:dyDescent="0.25">
      <c r="A656" s="55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5"/>
      <c r="M656" s="55"/>
      <c r="N656" s="55"/>
    </row>
    <row r="657" spans="1:14" x14ac:dyDescent="0.25">
      <c r="A657" s="55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5"/>
      <c r="M657" s="55"/>
      <c r="N657" s="55"/>
    </row>
    <row r="658" spans="1:14" x14ac:dyDescent="0.25">
      <c r="A658" s="55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5"/>
      <c r="M658" s="55"/>
      <c r="N658" s="55"/>
    </row>
    <row r="659" spans="1:14" x14ac:dyDescent="0.25">
      <c r="A659" s="55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5"/>
      <c r="M659" s="55"/>
      <c r="N659" s="55"/>
    </row>
    <row r="660" spans="1:14" x14ac:dyDescent="0.25">
      <c r="A660" s="55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5"/>
      <c r="M660" s="55"/>
      <c r="N660" s="55"/>
    </row>
    <row r="661" spans="1:14" x14ac:dyDescent="0.25">
      <c r="A661" s="55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5"/>
      <c r="M661" s="55"/>
      <c r="N661" s="55"/>
    </row>
    <row r="662" spans="1:14" x14ac:dyDescent="0.25">
      <c r="A662" s="55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5"/>
      <c r="M662" s="55"/>
      <c r="N662" s="55"/>
    </row>
    <row r="663" spans="1:14" x14ac:dyDescent="0.25">
      <c r="A663" s="55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5"/>
      <c r="M663" s="55"/>
      <c r="N663" s="55"/>
    </row>
    <row r="664" spans="1:14" x14ac:dyDescent="0.25">
      <c r="A664" s="55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5"/>
      <c r="M664" s="55"/>
      <c r="N664" s="55"/>
    </row>
    <row r="665" spans="1:14" x14ac:dyDescent="0.25">
      <c r="A665" s="55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5"/>
      <c r="M665" s="55"/>
      <c r="N665" s="55"/>
    </row>
    <row r="666" spans="1:14" x14ac:dyDescent="0.25">
      <c r="A666" s="55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5"/>
      <c r="M666" s="55"/>
      <c r="N666" s="55"/>
    </row>
    <row r="667" spans="1:14" x14ac:dyDescent="0.25">
      <c r="A667" s="55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5"/>
      <c r="M667" s="55"/>
      <c r="N667" s="55"/>
    </row>
    <row r="668" spans="1:14" x14ac:dyDescent="0.25">
      <c r="A668" s="55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5"/>
      <c r="M668" s="55"/>
      <c r="N668" s="55"/>
    </row>
    <row r="669" spans="1:14" x14ac:dyDescent="0.25">
      <c r="A669" s="55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5"/>
      <c r="M669" s="55"/>
      <c r="N669" s="55"/>
    </row>
    <row r="670" spans="1:14" x14ac:dyDescent="0.25">
      <c r="A670" s="55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5"/>
      <c r="M670" s="55"/>
      <c r="N670" s="55"/>
    </row>
    <row r="671" spans="1:14" x14ac:dyDescent="0.25">
      <c r="A671" s="55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5"/>
      <c r="M671" s="55"/>
      <c r="N671" s="55"/>
    </row>
    <row r="672" spans="1:14" x14ac:dyDescent="0.25">
      <c r="A672" s="55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5"/>
      <c r="M672" s="55"/>
      <c r="N672" s="55"/>
    </row>
    <row r="673" spans="1:14" x14ac:dyDescent="0.25">
      <c r="A673" s="55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5"/>
      <c r="M673" s="55"/>
      <c r="N673" s="55"/>
    </row>
    <row r="674" spans="1:14" x14ac:dyDescent="0.25">
      <c r="A674" s="55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5"/>
      <c r="M674" s="55"/>
      <c r="N674" s="55"/>
    </row>
    <row r="675" spans="1:14" x14ac:dyDescent="0.25">
      <c r="A675" s="55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5"/>
      <c r="M675" s="55"/>
      <c r="N675" s="55"/>
    </row>
    <row r="676" spans="1:14" x14ac:dyDescent="0.25">
      <c r="A676" s="55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5"/>
      <c r="M676" s="55"/>
      <c r="N676" s="55"/>
    </row>
    <row r="677" spans="1:14" x14ac:dyDescent="0.25">
      <c r="A677" s="55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5"/>
      <c r="M677" s="55"/>
      <c r="N677" s="55"/>
    </row>
    <row r="678" spans="1:14" x14ac:dyDescent="0.25">
      <c r="A678" s="55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5"/>
      <c r="M678" s="55"/>
      <c r="N678" s="55"/>
    </row>
    <row r="679" spans="1:14" x14ac:dyDescent="0.25">
      <c r="A679" s="55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5"/>
      <c r="M679" s="55"/>
      <c r="N679" s="55"/>
    </row>
    <row r="680" spans="1:14" x14ac:dyDescent="0.25">
      <c r="A680" s="55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5"/>
      <c r="M680" s="55"/>
      <c r="N680" s="55"/>
    </row>
    <row r="681" spans="1:14" x14ac:dyDescent="0.25">
      <c r="A681" s="55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5"/>
      <c r="M681" s="55"/>
      <c r="N681" s="55"/>
    </row>
    <row r="682" spans="1:14" x14ac:dyDescent="0.25">
      <c r="A682" s="55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5"/>
      <c r="M682" s="55"/>
      <c r="N682" s="55"/>
    </row>
    <row r="683" spans="1:14" x14ac:dyDescent="0.25">
      <c r="A683" s="55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5"/>
      <c r="M683" s="55"/>
      <c r="N683" s="55"/>
    </row>
    <row r="684" spans="1:14" x14ac:dyDescent="0.25">
      <c r="A684" s="55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5"/>
      <c r="M684" s="55"/>
      <c r="N684" s="55"/>
    </row>
    <row r="685" spans="1:14" x14ac:dyDescent="0.25">
      <c r="A685" s="55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5"/>
      <c r="M685" s="55"/>
      <c r="N685" s="55"/>
    </row>
    <row r="686" spans="1:14" x14ac:dyDescent="0.25">
      <c r="A686" s="55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5"/>
      <c r="M686" s="55"/>
      <c r="N686" s="55"/>
    </row>
    <row r="687" spans="1:14" x14ac:dyDescent="0.25">
      <c r="A687" s="55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5"/>
      <c r="M687" s="55"/>
      <c r="N687" s="55"/>
    </row>
    <row r="688" spans="1:14" x14ac:dyDescent="0.25">
      <c r="A688" s="55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5"/>
      <c r="M688" s="55"/>
      <c r="N688" s="55"/>
    </row>
    <row r="689" spans="1:14" x14ac:dyDescent="0.25">
      <c r="A689" s="55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5"/>
      <c r="M689" s="55"/>
      <c r="N689" s="55"/>
    </row>
    <row r="690" spans="1:14" x14ac:dyDescent="0.25">
      <c r="A690" s="55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5"/>
      <c r="M690" s="55"/>
      <c r="N690" s="55"/>
    </row>
    <row r="691" spans="1:14" x14ac:dyDescent="0.25">
      <c r="A691" s="55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5"/>
      <c r="M691" s="55"/>
      <c r="N691" s="55"/>
    </row>
    <row r="692" spans="1:14" x14ac:dyDescent="0.25">
      <c r="A692" s="55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5"/>
      <c r="M692" s="55"/>
      <c r="N692" s="55"/>
    </row>
    <row r="693" spans="1:14" x14ac:dyDescent="0.25">
      <c r="A693" s="55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5"/>
      <c r="M693" s="55"/>
      <c r="N693" s="55"/>
    </row>
    <row r="694" spans="1:14" x14ac:dyDescent="0.25">
      <c r="A694" s="55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5"/>
      <c r="M694" s="55"/>
      <c r="N694" s="55"/>
    </row>
    <row r="695" spans="1:14" x14ac:dyDescent="0.25">
      <c r="A695" s="55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5"/>
      <c r="M695" s="55"/>
      <c r="N695" s="55"/>
    </row>
    <row r="696" spans="1:14" x14ac:dyDescent="0.25">
      <c r="A696" s="55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5"/>
      <c r="M696" s="55"/>
      <c r="N696" s="55"/>
    </row>
    <row r="697" spans="1:14" x14ac:dyDescent="0.25">
      <c r="A697" s="55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5"/>
      <c r="M697" s="55"/>
      <c r="N697" s="55"/>
    </row>
    <row r="698" spans="1:14" x14ac:dyDescent="0.25">
      <c r="A698" s="55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5"/>
      <c r="M698" s="55"/>
      <c r="N698" s="55"/>
    </row>
    <row r="699" spans="1:14" x14ac:dyDescent="0.25">
      <c r="A699" s="55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5"/>
      <c r="M699" s="55"/>
      <c r="N699" s="55"/>
    </row>
    <row r="700" spans="1:14" x14ac:dyDescent="0.25">
      <c r="A700" s="55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5"/>
      <c r="M700" s="55"/>
      <c r="N700" s="55"/>
    </row>
    <row r="701" spans="1:14" x14ac:dyDescent="0.25">
      <c r="A701" s="55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5"/>
      <c r="M701" s="55"/>
      <c r="N701" s="55"/>
    </row>
    <row r="702" spans="1:14" x14ac:dyDescent="0.25">
      <c r="A702" s="55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5"/>
      <c r="M702" s="55"/>
      <c r="N702" s="55"/>
    </row>
    <row r="703" spans="1:14" x14ac:dyDescent="0.25">
      <c r="A703" s="55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5"/>
      <c r="M703" s="55"/>
      <c r="N703" s="55"/>
    </row>
    <row r="704" spans="1:14" x14ac:dyDescent="0.25">
      <c r="A704" s="55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5"/>
      <c r="M704" s="55"/>
      <c r="N704" s="55"/>
    </row>
    <row r="705" spans="1:14" x14ac:dyDescent="0.25">
      <c r="A705" s="55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5"/>
      <c r="M705" s="55"/>
      <c r="N705" s="55"/>
    </row>
    <row r="706" spans="1:14" x14ac:dyDescent="0.25">
      <c r="A706" s="55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5"/>
      <c r="M706" s="55"/>
      <c r="N706" s="55"/>
    </row>
    <row r="707" spans="1:14" x14ac:dyDescent="0.25">
      <c r="A707" s="55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5"/>
      <c r="M707" s="55"/>
      <c r="N707" s="55"/>
    </row>
    <row r="708" spans="1:14" x14ac:dyDescent="0.25">
      <c r="A708" s="55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5"/>
      <c r="M708" s="55"/>
      <c r="N708" s="55"/>
    </row>
    <row r="709" spans="1:14" x14ac:dyDescent="0.25">
      <c r="A709" s="55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5"/>
      <c r="M709" s="55"/>
      <c r="N709" s="55"/>
    </row>
    <row r="710" spans="1:14" x14ac:dyDescent="0.25">
      <c r="A710" s="55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5"/>
      <c r="M710" s="55"/>
      <c r="N710" s="55"/>
    </row>
    <row r="711" spans="1:14" x14ac:dyDescent="0.25">
      <c r="A711" s="55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5"/>
      <c r="M711" s="55"/>
      <c r="N711" s="55"/>
    </row>
    <row r="712" spans="1:14" x14ac:dyDescent="0.25">
      <c r="A712" s="55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5"/>
      <c r="M712" s="55"/>
      <c r="N712" s="55"/>
    </row>
    <row r="713" spans="1:14" x14ac:dyDescent="0.25">
      <c r="A713" s="55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5"/>
      <c r="M713" s="55"/>
      <c r="N713" s="55"/>
    </row>
    <row r="714" spans="1:14" x14ac:dyDescent="0.25">
      <c r="A714" s="55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5"/>
      <c r="M714" s="55"/>
      <c r="N714" s="55"/>
    </row>
    <row r="715" spans="1:14" x14ac:dyDescent="0.25">
      <c r="A715" s="55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5"/>
      <c r="M715" s="55"/>
      <c r="N715" s="55"/>
    </row>
    <row r="716" spans="1:14" x14ac:dyDescent="0.25">
      <c r="A716" s="55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5"/>
      <c r="M716" s="55"/>
      <c r="N716" s="55"/>
    </row>
    <row r="717" spans="1:14" x14ac:dyDescent="0.25">
      <c r="A717" s="55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5"/>
      <c r="M717" s="55"/>
      <c r="N717" s="55"/>
    </row>
    <row r="718" spans="1:14" x14ac:dyDescent="0.25">
      <c r="A718" s="55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5"/>
      <c r="M718" s="55"/>
      <c r="N718" s="55"/>
    </row>
    <row r="719" spans="1:14" x14ac:dyDescent="0.25">
      <c r="A719" s="55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5"/>
      <c r="M719" s="55"/>
      <c r="N719" s="55"/>
    </row>
    <row r="720" spans="1:14" x14ac:dyDescent="0.25">
      <c r="A720" s="55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5"/>
      <c r="M720" s="55"/>
      <c r="N720" s="55"/>
    </row>
    <row r="721" spans="1:14" x14ac:dyDescent="0.25">
      <c r="A721" s="55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5"/>
      <c r="M721" s="55"/>
      <c r="N721" s="55"/>
    </row>
    <row r="722" spans="1:14" x14ac:dyDescent="0.25">
      <c r="A722" s="55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5"/>
      <c r="M722" s="55"/>
      <c r="N722" s="55"/>
    </row>
    <row r="723" spans="1:14" x14ac:dyDescent="0.25">
      <c r="A723" s="55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5"/>
      <c r="M723" s="55"/>
      <c r="N723" s="55"/>
    </row>
    <row r="724" spans="1:14" x14ac:dyDescent="0.25">
      <c r="A724" s="55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5"/>
      <c r="M724" s="55"/>
      <c r="N724" s="55"/>
    </row>
    <row r="725" spans="1:14" x14ac:dyDescent="0.25">
      <c r="A725" s="55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5"/>
      <c r="M725" s="55"/>
      <c r="N725" s="55"/>
    </row>
    <row r="726" spans="1:14" x14ac:dyDescent="0.25">
      <c r="A726" s="55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5"/>
      <c r="M726" s="55"/>
      <c r="N726" s="55"/>
    </row>
    <row r="727" spans="1:14" x14ac:dyDescent="0.25">
      <c r="A727" s="55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5"/>
      <c r="M727" s="55"/>
      <c r="N727" s="55"/>
    </row>
    <row r="728" spans="1:14" x14ac:dyDescent="0.25">
      <c r="A728" s="55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5"/>
      <c r="M728" s="55"/>
      <c r="N728" s="55"/>
    </row>
    <row r="729" spans="1:14" x14ac:dyDescent="0.25">
      <c r="A729" s="55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5"/>
      <c r="M729" s="55"/>
      <c r="N729" s="55"/>
    </row>
    <row r="730" spans="1:14" x14ac:dyDescent="0.25">
      <c r="A730" s="55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5"/>
      <c r="M730" s="55"/>
      <c r="N730" s="55"/>
    </row>
    <row r="731" spans="1:14" x14ac:dyDescent="0.25">
      <c r="A731" s="55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5"/>
      <c r="M731" s="55"/>
      <c r="N731" s="55"/>
    </row>
    <row r="732" spans="1:14" x14ac:dyDescent="0.25">
      <c r="A732" s="55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5"/>
      <c r="M732" s="55"/>
      <c r="N732" s="55"/>
    </row>
    <row r="733" spans="1:14" x14ac:dyDescent="0.25">
      <c r="A733" s="55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5"/>
      <c r="M733" s="55"/>
      <c r="N733" s="55"/>
    </row>
    <row r="734" spans="1:14" x14ac:dyDescent="0.25">
      <c r="A734" s="55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5"/>
      <c r="M734" s="55"/>
      <c r="N734" s="55"/>
    </row>
    <row r="735" spans="1:14" x14ac:dyDescent="0.25">
      <c r="A735" s="55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5"/>
      <c r="M735" s="55"/>
      <c r="N735" s="55"/>
    </row>
    <row r="736" spans="1:14" x14ac:dyDescent="0.25">
      <c r="A736" s="55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5"/>
      <c r="M736" s="55"/>
      <c r="N736" s="55"/>
    </row>
    <row r="737" spans="1:14" x14ac:dyDescent="0.25">
      <c r="A737" s="55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5"/>
      <c r="M737" s="55"/>
      <c r="N737" s="55"/>
    </row>
    <row r="738" spans="1:14" x14ac:dyDescent="0.25">
      <c r="A738" s="55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5"/>
      <c r="M738" s="55"/>
      <c r="N738" s="55"/>
    </row>
    <row r="739" spans="1:14" x14ac:dyDescent="0.25">
      <c r="A739" s="55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5"/>
      <c r="M739" s="55"/>
      <c r="N739" s="55"/>
    </row>
    <row r="740" spans="1:14" x14ac:dyDescent="0.25">
      <c r="A740" s="55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5"/>
      <c r="M740" s="55"/>
      <c r="N740" s="55"/>
    </row>
    <row r="741" spans="1:14" x14ac:dyDescent="0.25">
      <c r="A741" s="55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5"/>
      <c r="M741" s="55"/>
      <c r="N741" s="55"/>
    </row>
    <row r="742" spans="1:14" x14ac:dyDescent="0.25">
      <c r="A742" s="55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5"/>
      <c r="M742" s="55"/>
      <c r="N742" s="55"/>
    </row>
    <row r="743" spans="1:14" x14ac:dyDescent="0.25">
      <c r="A743" s="55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5"/>
      <c r="M743" s="55"/>
      <c r="N743" s="55"/>
    </row>
    <row r="744" spans="1:14" x14ac:dyDescent="0.25">
      <c r="A744" s="55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5"/>
      <c r="M744" s="55"/>
      <c r="N744" s="55"/>
    </row>
    <row r="745" spans="1:14" x14ac:dyDescent="0.25">
      <c r="A745" s="55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5"/>
      <c r="M745" s="55"/>
      <c r="N745" s="55"/>
    </row>
    <row r="746" spans="1:14" x14ac:dyDescent="0.25">
      <c r="A746" s="55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5"/>
      <c r="M746" s="55"/>
      <c r="N746" s="55"/>
    </row>
    <row r="747" spans="1:14" x14ac:dyDescent="0.25">
      <c r="A747" s="55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5"/>
      <c r="M747" s="55"/>
      <c r="N747" s="55"/>
    </row>
    <row r="748" spans="1:14" x14ac:dyDescent="0.25">
      <c r="A748" s="55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5"/>
      <c r="M748" s="55"/>
      <c r="N748" s="55"/>
    </row>
    <row r="749" spans="1:14" x14ac:dyDescent="0.25">
      <c r="A749" s="55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5"/>
      <c r="M749" s="55"/>
      <c r="N749" s="55"/>
    </row>
    <row r="750" spans="1:14" x14ac:dyDescent="0.25">
      <c r="A750" s="55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5"/>
      <c r="M750" s="55"/>
      <c r="N750" s="55"/>
    </row>
    <row r="751" spans="1:14" x14ac:dyDescent="0.25">
      <c r="A751" s="55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5"/>
      <c r="M751" s="55"/>
      <c r="N751" s="55"/>
    </row>
    <row r="752" spans="1:14" x14ac:dyDescent="0.25">
      <c r="A752" s="55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5"/>
      <c r="M752" s="55"/>
      <c r="N752" s="55"/>
    </row>
    <row r="753" spans="1:14" x14ac:dyDescent="0.25">
      <c r="A753" s="55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5"/>
      <c r="M753" s="55"/>
      <c r="N753" s="55"/>
    </row>
    <row r="754" spans="1:14" x14ac:dyDescent="0.25">
      <c r="A754" s="55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5"/>
      <c r="M754" s="55"/>
      <c r="N754" s="55"/>
    </row>
    <row r="755" spans="1:14" x14ac:dyDescent="0.25">
      <c r="A755" s="55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5"/>
      <c r="M755" s="55"/>
      <c r="N755" s="55"/>
    </row>
    <row r="756" spans="1:14" x14ac:dyDescent="0.25">
      <c r="A756" s="55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5"/>
      <c r="M756" s="55"/>
      <c r="N756" s="55"/>
    </row>
    <row r="757" spans="1:14" x14ac:dyDescent="0.25">
      <c r="A757" s="55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5"/>
      <c r="M757" s="55"/>
      <c r="N757" s="55"/>
    </row>
    <row r="758" spans="1:14" x14ac:dyDescent="0.25">
      <c r="A758" s="55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5"/>
      <c r="M758" s="55"/>
      <c r="N758" s="55"/>
    </row>
    <row r="759" spans="1:14" x14ac:dyDescent="0.25">
      <c r="A759" s="55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5"/>
      <c r="M759" s="55"/>
      <c r="N759" s="55"/>
    </row>
    <row r="760" spans="1:14" x14ac:dyDescent="0.25">
      <c r="A760" s="55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5"/>
      <c r="M760" s="55"/>
      <c r="N760" s="55"/>
    </row>
    <row r="761" spans="1:14" x14ac:dyDescent="0.25">
      <c r="A761" s="55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5"/>
      <c r="M761" s="55"/>
      <c r="N761" s="55"/>
    </row>
    <row r="762" spans="1:14" x14ac:dyDescent="0.25">
      <c r="A762" s="55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5"/>
      <c r="M762" s="55"/>
      <c r="N762" s="55"/>
    </row>
    <row r="763" spans="1:14" x14ac:dyDescent="0.25">
      <c r="A763" s="55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5"/>
      <c r="M763" s="55"/>
      <c r="N763" s="55"/>
    </row>
    <row r="764" spans="1:14" x14ac:dyDescent="0.25">
      <c r="A764" s="55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5"/>
      <c r="M764" s="55"/>
      <c r="N764" s="55"/>
    </row>
    <row r="765" spans="1:14" x14ac:dyDescent="0.25">
      <c r="A765" s="55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5"/>
      <c r="M765" s="55"/>
      <c r="N765" s="55"/>
    </row>
    <row r="766" spans="1:14" x14ac:dyDescent="0.25">
      <c r="A766" s="55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5"/>
      <c r="M766" s="55"/>
      <c r="N766" s="55"/>
    </row>
    <row r="767" spans="1:14" x14ac:dyDescent="0.25">
      <c r="A767" s="55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5"/>
      <c r="M767" s="55"/>
      <c r="N767" s="55"/>
    </row>
    <row r="768" spans="1:14" x14ac:dyDescent="0.25">
      <c r="A768" s="55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5"/>
      <c r="M768" s="55"/>
      <c r="N768" s="55"/>
    </row>
    <row r="769" spans="1:14" x14ac:dyDescent="0.25">
      <c r="A769" s="55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5"/>
      <c r="M769" s="55"/>
      <c r="N769" s="55"/>
    </row>
    <row r="770" spans="1:14" x14ac:dyDescent="0.25">
      <c r="A770" s="55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5"/>
      <c r="M770" s="55"/>
      <c r="N770" s="55"/>
    </row>
    <row r="771" spans="1:14" x14ac:dyDescent="0.25">
      <c r="A771" s="55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5"/>
      <c r="M771" s="55"/>
      <c r="N771" s="55"/>
    </row>
    <row r="772" spans="1:14" x14ac:dyDescent="0.25">
      <c r="A772" s="55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5"/>
      <c r="M772" s="55"/>
      <c r="N772" s="55"/>
    </row>
    <row r="773" spans="1:14" x14ac:dyDescent="0.25">
      <c r="A773" s="55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5"/>
      <c r="M773" s="55"/>
      <c r="N773" s="55"/>
    </row>
    <row r="774" spans="1:14" x14ac:dyDescent="0.25">
      <c r="A774" s="55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5"/>
      <c r="M774" s="55"/>
      <c r="N774" s="55"/>
    </row>
    <row r="775" spans="1:14" x14ac:dyDescent="0.25">
      <c r="A775" s="55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5"/>
      <c r="M775" s="55"/>
      <c r="N775" s="55"/>
    </row>
    <row r="776" spans="1:14" x14ac:dyDescent="0.25">
      <c r="A776" s="55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5"/>
      <c r="M776" s="55"/>
      <c r="N776" s="55"/>
    </row>
    <row r="777" spans="1:14" x14ac:dyDescent="0.25">
      <c r="A777" s="55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5"/>
      <c r="M777" s="55"/>
      <c r="N777" s="55"/>
    </row>
    <row r="778" spans="1:14" x14ac:dyDescent="0.25">
      <c r="A778" s="55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5"/>
      <c r="M778" s="55"/>
      <c r="N778" s="55"/>
    </row>
    <row r="779" spans="1:14" x14ac:dyDescent="0.25">
      <c r="A779" s="55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5"/>
      <c r="M779" s="55"/>
      <c r="N779" s="55"/>
    </row>
    <row r="780" spans="1:14" x14ac:dyDescent="0.25">
      <c r="A780" s="55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5"/>
      <c r="M780" s="55"/>
      <c r="N780" s="55"/>
    </row>
    <row r="781" spans="1:14" x14ac:dyDescent="0.25">
      <c r="A781" s="55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5"/>
      <c r="M781" s="55"/>
      <c r="N781" s="55"/>
    </row>
    <row r="782" spans="1:14" x14ac:dyDescent="0.25">
      <c r="A782" s="55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5"/>
      <c r="M782" s="55"/>
      <c r="N782" s="55"/>
    </row>
    <row r="783" spans="1:14" x14ac:dyDescent="0.25">
      <c r="A783" s="55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5"/>
      <c r="M783" s="55"/>
      <c r="N783" s="55"/>
    </row>
    <row r="784" spans="1:14" x14ac:dyDescent="0.25">
      <c r="A784" s="55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5"/>
      <c r="M784" s="55"/>
      <c r="N784" s="55"/>
    </row>
    <row r="785" spans="1:14" x14ac:dyDescent="0.25">
      <c r="A785" s="55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5"/>
      <c r="M785" s="55"/>
      <c r="N785" s="55"/>
    </row>
    <row r="786" spans="1:14" x14ac:dyDescent="0.25">
      <c r="A786" s="55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5"/>
      <c r="M786" s="55"/>
      <c r="N786" s="55"/>
    </row>
    <row r="787" spans="1:14" x14ac:dyDescent="0.25">
      <c r="A787" s="55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5"/>
      <c r="M787" s="55"/>
      <c r="N787" s="55"/>
    </row>
    <row r="788" spans="1:14" x14ac:dyDescent="0.25">
      <c r="A788" s="55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5"/>
      <c r="M788" s="55"/>
      <c r="N788" s="55"/>
    </row>
    <row r="789" spans="1:14" x14ac:dyDescent="0.25">
      <c r="A789" s="55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5"/>
      <c r="M789" s="55"/>
      <c r="N789" s="55"/>
    </row>
    <row r="790" spans="1:14" x14ac:dyDescent="0.25">
      <c r="A790" s="55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5"/>
      <c r="M790" s="55"/>
      <c r="N790" s="55"/>
    </row>
    <row r="791" spans="1:14" x14ac:dyDescent="0.25">
      <c r="A791" s="55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5"/>
      <c r="M791" s="55"/>
      <c r="N791" s="55"/>
    </row>
    <row r="792" spans="1:14" x14ac:dyDescent="0.25">
      <c r="A792" s="55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5"/>
      <c r="M792" s="55"/>
      <c r="N792" s="55"/>
    </row>
    <row r="793" spans="1:14" x14ac:dyDescent="0.25">
      <c r="A793" s="55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5"/>
      <c r="M793" s="55"/>
      <c r="N793" s="55"/>
    </row>
    <row r="794" spans="1:14" x14ac:dyDescent="0.25">
      <c r="A794" s="55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5"/>
      <c r="M794" s="55"/>
      <c r="N794" s="55"/>
    </row>
    <row r="795" spans="1:14" x14ac:dyDescent="0.25">
      <c r="A795" s="55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5"/>
      <c r="M795" s="55"/>
      <c r="N795" s="55"/>
    </row>
    <row r="796" spans="1:14" x14ac:dyDescent="0.25">
      <c r="A796" s="55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5"/>
      <c r="M796" s="55"/>
      <c r="N796" s="55"/>
    </row>
    <row r="797" spans="1:14" x14ac:dyDescent="0.25">
      <c r="A797" s="55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5"/>
      <c r="M797" s="55"/>
      <c r="N797" s="55"/>
    </row>
    <row r="798" spans="1:14" x14ac:dyDescent="0.25">
      <c r="A798" s="55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5"/>
      <c r="M798" s="55"/>
      <c r="N798" s="55"/>
    </row>
    <row r="799" spans="1:14" x14ac:dyDescent="0.25">
      <c r="A799" s="55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5"/>
      <c r="M799" s="55"/>
      <c r="N799" s="55"/>
    </row>
    <row r="800" spans="1:14" x14ac:dyDescent="0.25">
      <c r="A800" s="55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5"/>
      <c r="M800" s="55"/>
      <c r="N800" s="55"/>
    </row>
    <row r="801" spans="1:14" x14ac:dyDescent="0.25">
      <c r="A801" s="55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5"/>
      <c r="M801" s="55"/>
      <c r="N801" s="55"/>
    </row>
    <row r="802" spans="1:14" x14ac:dyDescent="0.25">
      <c r="A802" s="55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5"/>
      <c r="M802" s="55"/>
      <c r="N802" s="55"/>
    </row>
    <row r="803" spans="1:14" x14ac:dyDescent="0.25">
      <c r="A803" s="55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5"/>
      <c r="M803" s="55"/>
      <c r="N803" s="55"/>
    </row>
    <row r="804" spans="1:14" x14ac:dyDescent="0.25">
      <c r="A804" s="55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5"/>
      <c r="M804" s="55"/>
      <c r="N804" s="55"/>
    </row>
    <row r="805" spans="1:14" x14ac:dyDescent="0.25">
      <c r="A805" s="55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5"/>
      <c r="M805" s="55"/>
      <c r="N805" s="55"/>
    </row>
    <row r="806" spans="1:14" x14ac:dyDescent="0.25">
      <c r="A806" s="55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5"/>
      <c r="M806" s="55"/>
      <c r="N806" s="55"/>
    </row>
    <row r="807" spans="1:14" x14ac:dyDescent="0.25">
      <c r="A807" s="55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5"/>
      <c r="M807" s="55"/>
      <c r="N807" s="55"/>
    </row>
    <row r="808" spans="1:14" x14ac:dyDescent="0.25">
      <c r="A808" s="55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5"/>
      <c r="M808" s="55"/>
      <c r="N808" s="55"/>
    </row>
    <row r="809" spans="1:14" x14ac:dyDescent="0.25">
      <c r="A809" s="55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5"/>
      <c r="M809" s="55"/>
      <c r="N809" s="55"/>
    </row>
    <row r="810" spans="1:14" x14ac:dyDescent="0.25">
      <c r="A810" s="55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5"/>
      <c r="M810" s="55"/>
      <c r="N810" s="55"/>
    </row>
    <row r="811" spans="1:14" x14ac:dyDescent="0.25">
      <c r="A811" s="55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5"/>
      <c r="M811" s="55"/>
      <c r="N811" s="55"/>
    </row>
    <row r="812" spans="1:14" x14ac:dyDescent="0.25">
      <c r="A812" s="55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5"/>
      <c r="M812" s="55"/>
      <c r="N812" s="55"/>
    </row>
    <row r="813" spans="1:14" x14ac:dyDescent="0.25">
      <c r="A813" s="55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5"/>
      <c r="M813" s="55"/>
      <c r="N813" s="55"/>
    </row>
    <row r="814" spans="1:14" x14ac:dyDescent="0.25">
      <c r="A814" s="55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5"/>
      <c r="M814" s="55"/>
      <c r="N814" s="55"/>
    </row>
    <row r="815" spans="1:14" x14ac:dyDescent="0.25">
      <c r="A815" s="55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5"/>
      <c r="M815" s="55"/>
      <c r="N815" s="55"/>
    </row>
    <row r="816" spans="1:14" x14ac:dyDescent="0.25">
      <c r="A816" s="55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5"/>
      <c r="M816" s="55"/>
      <c r="N816" s="55"/>
    </row>
    <row r="817" spans="1:14" x14ac:dyDescent="0.25">
      <c r="A817" s="55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5"/>
      <c r="M817" s="55"/>
      <c r="N817" s="55"/>
    </row>
    <row r="818" spans="1:14" x14ac:dyDescent="0.25">
      <c r="A818" s="55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5"/>
      <c r="M818" s="55"/>
      <c r="N818" s="55"/>
    </row>
    <row r="819" spans="1:14" x14ac:dyDescent="0.25">
      <c r="A819" s="55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5"/>
      <c r="M819" s="55"/>
      <c r="N819" s="55"/>
    </row>
    <row r="820" spans="1:14" x14ac:dyDescent="0.25">
      <c r="A820" s="55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5"/>
      <c r="M820" s="55"/>
      <c r="N820" s="55"/>
    </row>
    <row r="821" spans="1:14" x14ac:dyDescent="0.25">
      <c r="A821" s="55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5"/>
      <c r="M821" s="55"/>
      <c r="N821" s="55"/>
    </row>
    <row r="822" spans="1:14" x14ac:dyDescent="0.25">
      <c r="A822" s="55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5"/>
      <c r="M822" s="55"/>
      <c r="N822" s="55"/>
    </row>
    <row r="823" spans="1:14" x14ac:dyDescent="0.25">
      <c r="A823" s="55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5"/>
      <c r="M823" s="55"/>
      <c r="N823" s="55"/>
    </row>
    <row r="824" spans="1:14" x14ac:dyDescent="0.25">
      <c r="A824" s="55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5"/>
      <c r="M824" s="55"/>
      <c r="N824" s="55"/>
    </row>
    <row r="825" spans="1:14" x14ac:dyDescent="0.25">
      <c r="A825" s="55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5"/>
      <c r="M825" s="55"/>
      <c r="N825" s="55"/>
    </row>
    <row r="826" spans="1:14" x14ac:dyDescent="0.25">
      <c r="A826" s="55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5"/>
      <c r="M826" s="55"/>
      <c r="N826" s="55"/>
    </row>
    <row r="827" spans="1:14" x14ac:dyDescent="0.25">
      <c r="A827" s="55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5"/>
      <c r="M827" s="55"/>
      <c r="N827" s="55"/>
    </row>
    <row r="828" spans="1:14" x14ac:dyDescent="0.25">
      <c r="A828" s="55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5"/>
      <c r="M828" s="55"/>
      <c r="N828" s="55"/>
    </row>
    <row r="829" spans="1:14" x14ac:dyDescent="0.25">
      <c r="A829" s="55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5"/>
      <c r="M829" s="55"/>
      <c r="N829" s="55"/>
    </row>
    <row r="830" spans="1:14" x14ac:dyDescent="0.25">
      <c r="A830" s="55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5"/>
      <c r="M830" s="55"/>
      <c r="N830" s="55"/>
    </row>
    <row r="831" spans="1:14" x14ac:dyDescent="0.25">
      <c r="A831" s="55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5"/>
      <c r="M831" s="55"/>
      <c r="N831" s="55"/>
    </row>
    <row r="832" spans="1:14" x14ac:dyDescent="0.25">
      <c r="A832" s="55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5"/>
      <c r="M832" s="55"/>
      <c r="N832" s="55"/>
    </row>
    <row r="833" spans="1:14" x14ac:dyDescent="0.25">
      <c r="A833" s="55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5"/>
      <c r="M833" s="55"/>
      <c r="N833" s="55"/>
    </row>
    <row r="834" spans="1:14" x14ac:dyDescent="0.25">
      <c r="A834" s="55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5"/>
      <c r="M834" s="55"/>
      <c r="N834" s="55"/>
    </row>
    <row r="835" spans="1:14" x14ac:dyDescent="0.25">
      <c r="A835" s="55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5"/>
      <c r="M835" s="55"/>
      <c r="N835" s="55"/>
    </row>
    <row r="836" spans="1:14" x14ac:dyDescent="0.25">
      <c r="A836" s="55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5"/>
      <c r="M836" s="55"/>
      <c r="N836" s="55"/>
    </row>
    <row r="837" spans="1:14" x14ac:dyDescent="0.25">
      <c r="A837" s="55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5"/>
      <c r="M837" s="55"/>
      <c r="N837" s="55"/>
    </row>
    <row r="838" spans="1:14" x14ac:dyDescent="0.25">
      <c r="A838" s="55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5"/>
      <c r="M838" s="55"/>
      <c r="N838" s="55"/>
    </row>
    <row r="839" spans="1:14" x14ac:dyDescent="0.25">
      <c r="A839" s="55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5"/>
      <c r="M839" s="55"/>
      <c r="N839" s="55"/>
    </row>
    <row r="840" spans="1:14" x14ac:dyDescent="0.25">
      <c r="A840" s="55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</row>
    <row r="841" spans="1:14" x14ac:dyDescent="0.25">
      <c r="A841" s="55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5"/>
      <c r="M841" s="55"/>
      <c r="N841" s="55"/>
    </row>
    <row r="842" spans="1:14" x14ac:dyDescent="0.25">
      <c r="A842" s="55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5"/>
      <c r="M842" s="55"/>
      <c r="N842" s="55"/>
    </row>
    <row r="843" spans="1:14" x14ac:dyDescent="0.25">
      <c r="A843" s="55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5"/>
      <c r="M843" s="55"/>
      <c r="N843" s="55"/>
    </row>
    <row r="844" spans="1:14" x14ac:dyDescent="0.25">
      <c r="A844" s="55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5"/>
      <c r="M844" s="55"/>
      <c r="N844" s="55"/>
    </row>
    <row r="845" spans="1:14" x14ac:dyDescent="0.25">
      <c r="A845" s="55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5"/>
      <c r="M845" s="55"/>
      <c r="N845" s="55"/>
    </row>
    <row r="846" spans="1:14" x14ac:dyDescent="0.25">
      <c r="A846" s="55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5"/>
      <c r="M846" s="55"/>
      <c r="N846" s="55"/>
    </row>
    <row r="847" spans="1:14" x14ac:dyDescent="0.25">
      <c r="A847" s="55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5"/>
      <c r="M847" s="55"/>
      <c r="N847" s="55"/>
    </row>
    <row r="848" spans="1:14" x14ac:dyDescent="0.25">
      <c r="A848" s="55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5"/>
      <c r="M848" s="55"/>
      <c r="N848" s="55"/>
    </row>
    <row r="849" spans="1:14" x14ac:dyDescent="0.25">
      <c r="A849" s="55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5"/>
      <c r="M849" s="55"/>
      <c r="N849" s="55"/>
    </row>
    <row r="850" spans="1:14" x14ac:dyDescent="0.25">
      <c r="A850" s="55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5"/>
      <c r="M850" s="55"/>
      <c r="N850" s="55"/>
    </row>
    <row r="851" spans="1:14" x14ac:dyDescent="0.25">
      <c r="A851" s="55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5"/>
      <c r="M851" s="55"/>
      <c r="N851" s="55"/>
    </row>
    <row r="852" spans="1:14" x14ac:dyDescent="0.25">
      <c r="A852" s="55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5"/>
      <c r="M852" s="55"/>
      <c r="N852" s="55"/>
    </row>
    <row r="853" spans="1:14" x14ac:dyDescent="0.25">
      <c r="A853" s="55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5"/>
      <c r="M853" s="55"/>
      <c r="N853" s="55"/>
    </row>
    <row r="854" spans="1:14" x14ac:dyDescent="0.25">
      <c r="A854" s="55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5"/>
      <c r="M854" s="55"/>
      <c r="N854" s="55"/>
    </row>
    <row r="855" spans="1:14" x14ac:dyDescent="0.25">
      <c r="A855" s="55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5"/>
      <c r="M855" s="55"/>
      <c r="N855" s="55"/>
    </row>
    <row r="856" spans="1:14" x14ac:dyDescent="0.25">
      <c r="A856" s="55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5"/>
      <c r="M856" s="55"/>
      <c r="N856" s="55"/>
    </row>
    <row r="857" spans="1:14" x14ac:dyDescent="0.25">
      <c r="A857" s="55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5"/>
      <c r="M857" s="55"/>
      <c r="N857" s="55"/>
    </row>
    <row r="858" spans="1:14" x14ac:dyDescent="0.25">
      <c r="A858" s="55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5"/>
      <c r="M858" s="55"/>
      <c r="N858" s="55"/>
    </row>
    <row r="859" spans="1:14" x14ac:dyDescent="0.25">
      <c r="A859" s="55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5"/>
      <c r="M859" s="55"/>
      <c r="N859" s="55"/>
    </row>
    <row r="860" spans="1:14" x14ac:dyDescent="0.25">
      <c r="A860" s="55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5"/>
      <c r="M860" s="55"/>
      <c r="N860" s="55"/>
    </row>
    <row r="861" spans="1:14" x14ac:dyDescent="0.25">
      <c r="A861" s="55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5"/>
      <c r="M861" s="55"/>
      <c r="N861" s="55"/>
    </row>
    <row r="862" spans="1:14" x14ac:dyDescent="0.25">
      <c r="A862" s="55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5"/>
      <c r="M862" s="55"/>
      <c r="N862" s="55"/>
    </row>
    <row r="863" spans="1:14" x14ac:dyDescent="0.25">
      <c r="A863" s="55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5"/>
      <c r="M863" s="55"/>
      <c r="N863" s="55"/>
    </row>
    <row r="864" spans="1:14" x14ac:dyDescent="0.25">
      <c r="A864" s="55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5"/>
      <c r="M864" s="55"/>
      <c r="N864" s="55"/>
    </row>
    <row r="865" spans="1:14" x14ac:dyDescent="0.25">
      <c r="A865" s="55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5"/>
      <c r="M865" s="55"/>
      <c r="N865" s="55"/>
    </row>
    <row r="866" spans="1:14" x14ac:dyDescent="0.25">
      <c r="A866" s="55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5"/>
      <c r="M866" s="55"/>
      <c r="N866" s="55"/>
    </row>
    <row r="867" spans="1:14" x14ac:dyDescent="0.25">
      <c r="A867" s="55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5"/>
      <c r="M867" s="55"/>
      <c r="N867" s="55"/>
    </row>
    <row r="868" spans="1:14" x14ac:dyDescent="0.25">
      <c r="A868" s="55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5"/>
      <c r="M868" s="55"/>
      <c r="N868" s="55"/>
    </row>
    <row r="869" spans="1:14" x14ac:dyDescent="0.25">
      <c r="A869" s="55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5"/>
      <c r="M869" s="55"/>
      <c r="N869" s="55"/>
    </row>
    <row r="870" spans="1:14" x14ac:dyDescent="0.25">
      <c r="A870" s="55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5"/>
      <c r="M870" s="55"/>
      <c r="N870" s="55"/>
    </row>
    <row r="871" spans="1:14" x14ac:dyDescent="0.25">
      <c r="A871" s="55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5"/>
      <c r="M871" s="55"/>
      <c r="N871" s="55"/>
    </row>
    <row r="872" spans="1:14" x14ac:dyDescent="0.25">
      <c r="A872" s="55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5"/>
      <c r="M872" s="55"/>
      <c r="N872" s="55"/>
    </row>
    <row r="873" spans="1:14" x14ac:dyDescent="0.25">
      <c r="A873" s="55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5"/>
      <c r="M873" s="55"/>
      <c r="N873" s="55"/>
    </row>
    <row r="874" spans="1:14" x14ac:dyDescent="0.25">
      <c r="A874" s="55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5"/>
      <c r="M874" s="55"/>
      <c r="N874" s="55"/>
    </row>
    <row r="875" spans="1:14" x14ac:dyDescent="0.25">
      <c r="A875" s="55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5"/>
      <c r="M875" s="55"/>
      <c r="N875" s="55"/>
    </row>
    <row r="876" spans="1:14" x14ac:dyDescent="0.25">
      <c r="A876" s="55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5"/>
      <c r="M876" s="55"/>
      <c r="N876" s="55"/>
    </row>
    <row r="877" spans="1:14" x14ac:dyDescent="0.25">
      <c r="A877" s="55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5"/>
      <c r="M877" s="55"/>
      <c r="N877" s="55"/>
    </row>
    <row r="878" spans="1:14" x14ac:dyDescent="0.25">
      <c r="A878" s="55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5"/>
      <c r="M878" s="55"/>
      <c r="N878" s="55"/>
    </row>
    <row r="879" spans="1:14" x14ac:dyDescent="0.25">
      <c r="A879" s="55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5"/>
      <c r="M879" s="55"/>
      <c r="N879" s="55"/>
    </row>
    <row r="880" spans="1:14" x14ac:dyDescent="0.25">
      <c r="A880" s="55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5"/>
      <c r="M880" s="55"/>
      <c r="N880" s="55"/>
    </row>
    <row r="881" spans="1:14" x14ac:dyDescent="0.25">
      <c r="A881" s="55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5"/>
      <c r="M881" s="55"/>
      <c r="N881" s="55"/>
    </row>
    <row r="882" spans="1:14" x14ac:dyDescent="0.25">
      <c r="A882" s="55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5"/>
      <c r="M882" s="55"/>
      <c r="N882" s="55"/>
    </row>
    <row r="883" spans="1:14" x14ac:dyDescent="0.25">
      <c r="A883" s="55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5"/>
      <c r="M883" s="55"/>
      <c r="N883" s="55"/>
    </row>
    <row r="884" spans="1:14" x14ac:dyDescent="0.25">
      <c r="A884" s="55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5"/>
      <c r="M884" s="55"/>
      <c r="N884" s="55"/>
    </row>
    <row r="885" spans="1:14" x14ac:dyDescent="0.25">
      <c r="A885" s="55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5"/>
      <c r="M885" s="55"/>
      <c r="N885" s="55"/>
    </row>
    <row r="886" spans="1:14" x14ac:dyDescent="0.25">
      <c r="A886" s="55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5"/>
      <c r="M886" s="55"/>
      <c r="N886" s="55"/>
    </row>
    <row r="887" spans="1:14" x14ac:dyDescent="0.25">
      <c r="A887" s="55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5"/>
      <c r="M887" s="55"/>
      <c r="N887" s="55"/>
    </row>
    <row r="888" spans="1:14" x14ac:dyDescent="0.25">
      <c r="A888" s="55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5"/>
      <c r="M888" s="55"/>
      <c r="N888" s="55"/>
    </row>
    <row r="889" spans="1:14" x14ac:dyDescent="0.25">
      <c r="A889" s="55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5"/>
      <c r="M889" s="55"/>
      <c r="N889" s="55"/>
    </row>
    <row r="890" spans="1:14" x14ac:dyDescent="0.25">
      <c r="A890" s="55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5"/>
      <c r="M890" s="55"/>
      <c r="N890" s="55"/>
    </row>
    <row r="891" spans="1:14" x14ac:dyDescent="0.25">
      <c r="A891" s="55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5"/>
      <c r="M891" s="55"/>
      <c r="N891" s="55"/>
    </row>
    <row r="892" spans="1:14" x14ac:dyDescent="0.25">
      <c r="A892" s="55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5"/>
      <c r="M892" s="55"/>
      <c r="N892" s="55"/>
    </row>
    <row r="893" spans="1:14" x14ac:dyDescent="0.25">
      <c r="A893" s="55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5"/>
      <c r="M893" s="55"/>
      <c r="N893" s="55"/>
    </row>
    <row r="894" spans="1:14" x14ac:dyDescent="0.25">
      <c r="A894" s="55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5"/>
      <c r="M894" s="55"/>
      <c r="N894" s="55"/>
    </row>
    <row r="895" spans="1:14" x14ac:dyDescent="0.25">
      <c r="A895" s="55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5"/>
      <c r="M895" s="55"/>
      <c r="N895" s="55"/>
    </row>
    <row r="896" spans="1:14" x14ac:dyDescent="0.25">
      <c r="A896" s="55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5"/>
      <c r="M896" s="55"/>
      <c r="N896" s="55"/>
    </row>
    <row r="897" spans="1:14" x14ac:dyDescent="0.25">
      <c r="A897" s="55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5"/>
      <c r="M897" s="55"/>
      <c r="N897" s="55"/>
    </row>
    <row r="898" spans="1:14" x14ac:dyDescent="0.25">
      <c r="A898" s="55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5"/>
      <c r="M898" s="55"/>
      <c r="N898" s="55"/>
    </row>
    <row r="899" spans="1:14" x14ac:dyDescent="0.25">
      <c r="A899" s="55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5"/>
      <c r="M899" s="55"/>
      <c r="N899" s="55"/>
    </row>
    <row r="900" spans="1:14" x14ac:dyDescent="0.25">
      <c r="A900" s="55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5"/>
      <c r="M900" s="55"/>
      <c r="N900" s="55"/>
    </row>
    <row r="901" spans="1:14" x14ac:dyDescent="0.25">
      <c r="A901" s="55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5"/>
      <c r="M901" s="55"/>
      <c r="N901" s="55"/>
    </row>
    <row r="902" spans="1:14" x14ac:dyDescent="0.25">
      <c r="A902" s="55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5"/>
      <c r="M902" s="55"/>
      <c r="N902" s="55"/>
    </row>
    <row r="903" spans="1:14" x14ac:dyDescent="0.25">
      <c r="A903" s="55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5"/>
      <c r="M903" s="55"/>
      <c r="N903" s="55"/>
    </row>
    <row r="904" spans="1:14" x14ac:dyDescent="0.25">
      <c r="A904" s="55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5"/>
      <c r="M904" s="55"/>
      <c r="N904" s="55"/>
    </row>
    <row r="905" spans="1:14" x14ac:dyDescent="0.25">
      <c r="A905" s="55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5"/>
      <c r="M905" s="55"/>
      <c r="N905" s="55"/>
    </row>
    <row r="906" spans="1:14" x14ac:dyDescent="0.25">
      <c r="A906" s="55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5"/>
      <c r="M906" s="55"/>
      <c r="N906" s="55"/>
    </row>
    <row r="907" spans="1:14" x14ac:dyDescent="0.25">
      <c r="A907" s="55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5"/>
      <c r="M907" s="55"/>
      <c r="N907" s="55"/>
    </row>
    <row r="908" spans="1:14" x14ac:dyDescent="0.25">
      <c r="A908" s="55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5"/>
      <c r="M908" s="55"/>
      <c r="N908" s="55"/>
    </row>
    <row r="909" spans="1:14" x14ac:dyDescent="0.25">
      <c r="A909" s="55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5"/>
      <c r="M909" s="55"/>
      <c r="N909" s="55"/>
    </row>
    <row r="910" spans="1:14" x14ac:dyDescent="0.25">
      <c r="A910" s="55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5"/>
      <c r="M910" s="55"/>
      <c r="N910" s="55"/>
    </row>
    <row r="911" spans="1:14" x14ac:dyDescent="0.25">
      <c r="A911" s="55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5"/>
      <c r="M911" s="55"/>
      <c r="N911" s="55"/>
    </row>
    <row r="912" spans="1:14" x14ac:dyDescent="0.25">
      <c r="A912" s="55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5"/>
      <c r="M912" s="55"/>
      <c r="N912" s="55"/>
    </row>
    <row r="913" spans="1:14" x14ac:dyDescent="0.25">
      <c r="A913" s="55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5"/>
      <c r="M913" s="55"/>
      <c r="N913" s="55"/>
    </row>
    <row r="914" spans="1:14" x14ac:dyDescent="0.25">
      <c r="A914" s="55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5"/>
      <c r="M914" s="55"/>
      <c r="N914" s="55"/>
    </row>
    <row r="915" spans="1:14" x14ac:dyDescent="0.25">
      <c r="A915" s="55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5"/>
      <c r="M915" s="55"/>
      <c r="N915" s="55"/>
    </row>
    <row r="916" spans="1:14" x14ac:dyDescent="0.25">
      <c r="A916" s="55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5"/>
      <c r="M916" s="55"/>
      <c r="N916" s="55"/>
    </row>
    <row r="917" spans="1:14" x14ac:dyDescent="0.25">
      <c r="A917" s="55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5"/>
      <c r="M917" s="55"/>
      <c r="N917" s="55"/>
    </row>
    <row r="918" spans="1:14" x14ac:dyDescent="0.25">
      <c r="A918" s="55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5"/>
      <c r="M918" s="55"/>
      <c r="N918" s="55"/>
    </row>
    <row r="919" spans="1:14" x14ac:dyDescent="0.25">
      <c r="A919" s="55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5"/>
      <c r="M919" s="55"/>
      <c r="N919" s="55"/>
    </row>
    <row r="920" spans="1:14" x14ac:dyDescent="0.25">
      <c r="A920" s="55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5"/>
      <c r="M920" s="55"/>
      <c r="N920" s="55"/>
    </row>
    <row r="921" spans="1:14" x14ac:dyDescent="0.25">
      <c r="A921" s="55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5"/>
      <c r="M921" s="55"/>
      <c r="N921" s="55"/>
    </row>
    <row r="922" spans="1:14" x14ac:dyDescent="0.25">
      <c r="A922" s="55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5"/>
      <c r="M922" s="55"/>
      <c r="N922" s="55"/>
    </row>
    <row r="923" spans="1:14" x14ac:dyDescent="0.25">
      <c r="A923" s="55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5"/>
      <c r="M923" s="55"/>
      <c r="N923" s="55"/>
    </row>
    <row r="924" spans="1:14" x14ac:dyDescent="0.25">
      <c r="A924" s="55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5"/>
      <c r="M924" s="55"/>
      <c r="N924" s="55"/>
    </row>
    <row r="925" spans="1:14" x14ac:dyDescent="0.25">
      <c r="A925" s="55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5"/>
      <c r="M925" s="55"/>
      <c r="N925" s="55"/>
    </row>
    <row r="926" spans="1:14" x14ac:dyDescent="0.25">
      <c r="A926" s="55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5"/>
      <c r="M926" s="55"/>
      <c r="N926" s="55"/>
    </row>
    <row r="927" spans="1:14" x14ac:dyDescent="0.25">
      <c r="A927" s="55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5"/>
      <c r="M927" s="55"/>
      <c r="N927" s="55"/>
    </row>
    <row r="928" spans="1:14" x14ac:dyDescent="0.25">
      <c r="A928" s="55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5"/>
      <c r="M928" s="55"/>
      <c r="N928" s="55"/>
    </row>
    <row r="929" spans="1:14" x14ac:dyDescent="0.25">
      <c r="A929" s="55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5"/>
      <c r="M929" s="55"/>
      <c r="N929" s="55"/>
    </row>
    <row r="930" spans="1:14" x14ac:dyDescent="0.25">
      <c r="A930" s="55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5"/>
      <c r="M930" s="55"/>
      <c r="N930" s="55"/>
    </row>
    <row r="931" spans="1:14" x14ac:dyDescent="0.25">
      <c r="A931" s="55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5"/>
      <c r="M931" s="55"/>
      <c r="N931" s="55"/>
    </row>
    <row r="932" spans="1:14" x14ac:dyDescent="0.25">
      <c r="A932" s="55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5"/>
      <c r="M932" s="55"/>
      <c r="N932" s="55"/>
    </row>
    <row r="933" spans="1:14" x14ac:dyDescent="0.25">
      <c r="A933" s="55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5"/>
      <c r="M933" s="55"/>
      <c r="N933" s="55"/>
    </row>
    <row r="934" spans="1:14" x14ac:dyDescent="0.25">
      <c r="A934" s="55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5"/>
      <c r="M934" s="55"/>
      <c r="N934" s="55"/>
    </row>
    <row r="935" spans="1:14" x14ac:dyDescent="0.25">
      <c r="A935" s="55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5"/>
      <c r="M935" s="55"/>
      <c r="N935" s="55"/>
    </row>
    <row r="936" spans="1:14" x14ac:dyDescent="0.25">
      <c r="A936" s="55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5"/>
      <c r="M936" s="55"/>
      <c r="N936" s="55"/>
    </row>
    <row r="937" spans="1:14" x14ac:dyDescent="0.25">
      <c r="A937" s="55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5"/>
      <c r="M937" s="55"/>
      <c r="N937" s="55"/>
    </row>
    <row r="938" spans="1:14" x14ac:dyDescent="0.25">
      <c r="A938" s="55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5"/>
      <c r="M938" s="55"/>
      <c r="N938" s="55"/>
    </row>
    <row r="939" spans="1:14" x14ac:dyDescent="0.25">
      <c r="A939" s="55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5"/>
      <c r="M939" s="55"/>
      <c r="N939" s="55"/>
    </row>
    <row r="940" spans="1:14" x14ac:dyDescent="0.25">
      <c r="A940" s="55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5"/>
      <c r="M940" s="55"/>
      <c r="N940" s="55"/>
    </row>
    <row r="941" spans="1:14" x14ac:dyDescent="0.25">
      <c r="A941" s="55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5"/>
      <c r="M941" s="55"/>
      <c r="N941" s="55"/>
    </row>
    <row r="942" spans="1:14" x14ac:dyDescent="0.25">
      <c r="A942" s="55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5"/>
      <c r="M942" s="55"/>
      <c r="N942" s="55"/>
    </row>
    <row r="943" spans="1:14" x14ac:dyDescent="0.25">
      <c r="A943" s="55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5"/>
      <c r="M943" s="55"/>
      <c r="N943" s="55"/>
    </row>
    <row r="944" spans="1:14" x14ac:dyDescent="0.25">
      <c r="A944" s="55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5"/>
      <c r="M944" s="55"/>
      <c r="N944" s="55"/>
    </row>
    <row r="945" spans="1:14" x14ac:dyDescent="0.25">
      <c r="A945" s="55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5"/>
      <c r="M945" s="55"/>
      <c r="N945" s="55"/>
    </row>
    <row r="946" spans="1:14" x14ac:dyDescent="0.25">
      <c r="A946" s="55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5"/>
      <c r="M946" s="55"/>
      <c r="N946" s="55"/>
    </row>
    <row r="947" spans="1:14" x14ac:dyDescent="0.25">
      <c r="A947" s="55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5"/>
      <c r="M947" s="55"/>
      <c r="N947" s="55"/>
    </row>
    <row r="948" spans="1:14" x14ac:dyDescent="0.25">
      <c r="A948" s="55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5"/>
      <c r="M948" s="55"/>
      <c r="N948" s="55"/>
    </row>
    <row r="949" spans="1:14" x14ac:dyDescent="0.25">
      <c r="A949" s="55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5"/>
      <c r="M949" s="55"/>
      <c r="N949" s="55"/>
    </row>
    <row r="950" spans="1:14" x14ac:dyDescent="0.25">
      <c r="A950" s="55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5"/>
      <c r="M950" s="55"/>
      <c r="N950" s="55"/>
    </row>
    <row r="951" spans="1:14" x14ac:dyDescent="0.25">
      <c r="A951" s="55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5"/>
      <c r="M951" s="55"/>
      <c r="N951" s="55"/>
    </row>
    <row r="952" spans="1:14" x14ac:dyDescent="0.25">
      <c r="A952" s="55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5"/>
      <c r="M952" s="55"/>
      <c r="N952" s="55"/>
    </row>
    <row r="953" spans="1:14" x14ac:dyDescent="0.25">
      <c r="A953" s="55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5"/>
      <c r="M953" s="55"/>
      <c r="N953" s="55"/>
    </row>
    <row r="954" spans="1:14" x14ac:dyDescent="0.25">
      <c r="A954" s="55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5"/>
      <c r="M954" s="55"/>
      <c r="N954" s="55"/>
    </row>
    <row r="955" spans="1:14" x14ac:dyDescent="0.25">
      <c r="A955" s="55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5"/>
      <c r="M955" s="55"/>
      <c r="N955" s="55"/>
    </row>
    <row r="956" spans="1:14" x14ac:dyDescent="0.25">
      <c r="A956" s="55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5"/>
      <c r="M956" s="55"/>
      <c r="N956" s="55"/>
    </row>
    <row r="957" spans="1:14" x14ac:dyDescent="0.25">
      <c r="A957" s="55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5"/>
      <c r="M957" s="55"/>
      <c r="N957" s="55"/>
    </row>
    <row r="958" spans="1:14" x14ac:dyDescent="0.25">
      <c r="A958" s="55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5"/>
      <c r="M958" s="55"/>
      <c r="N958" s="55"/>
    </row>
    <row r="959" spans="1:14" x14ac:dyDescent="0.25">
      <c r="A959" s="55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5"/>
      <c r="M959" s="55"/>
      <c r="N959" s="55"/>
    </row>
    <row r="960" spans="1:14" x14ac:dyDescent="0.25">
      <c r="A960" s="55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5"/>
      <c r="M960" s="55"/>
      <c r="N960" s="55"/>
    </row>
    <row r="961" spans="1:14" x14ac:dyDescent="0.25">
      <c r="A961" s="55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5"/>
      <c r="M961" s="55"/>
      <c r="N961" s="55"/>
    </row>
    <row r="962" spans="1:14" x14ac:dyDescent="0.25">
      <c r="A962" s="55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5"/>
      <c r="M962" s="55"/>
      <c r="N962" s="55"/>
    </row>
    <row r="963" spans="1:14" x14ac:dyDescent="0.25">
      <c r="A963" s="55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5"/>
      <c r="M963" s="55"/>
      <c r="N963" s="55"/>
    </row>
    <row r="964" spans="1:14" x14ac:dyDescent="0.25">
      <c r="A964" s="55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5"/>
      <c r="M964" s="55"/>
      <c r="N964" s="55"/>
    </row>
    <row r="965" spans="1:14" x14ac:dyDescent="0.25">
      <c r="A965" s="55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5"/>
      <c r="M965" s="55"/>
      <c r="N965" s="55"/>
    </row>
    <row r="966" spans="1:14" x14ac:dyDescent="0.25">
      <c r="A966" s="55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5"/>
      <c r="M966" s="55"/>
      <c r="N966" s="55"/>
    </row>
    <row r="967" spans="1:14" x14ac:dyDescent="0.25">
      <c r="A967" s="55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5"/>
      <c r="M967" s="55"/>
      <c r="N967" s="55"/>
    </row>
    <row r="968" spans="1:14" x14ac:dyDescent="0.25">
      <c r="A968" s="55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5"/>
      <c r="M968" s="55"/>
      <c r="N968" s="55"/>
    </row>
    <row r="969" spans="1:14" x14ac:dyDescent="0.25">
      <c r="A969" s="55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5"/>
      <c r="M969" s="55"/>
      <c r="N969" s="55"/>
    </row>
    <row r="970" spans="1:14" x14ac:dyDescent="0.25">
      <c r="A970" s="55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5"/>
      <c r="M970" s="55"/>
      <c r="N970" s="55"/>
    </row>
    <row r="971" spans="1:14" x14ac:dyDescent="0.25">
      <c r="A971" s="55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5"/>
      <c r="M971" s="55"/>
      <c r="N971" s="55"/>
    </row>
    <row r="972" spans="1:14" x14ac:dyDescent="0.25">
      <c r="A972" s="55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5"/>
      <c r="M972" s="55"/>
      <c r="N972" s="55"/>
    </row>
    <row r="973" spans="1:14" x14ac:dyDescent="0.25">
      <c r="A973" s="55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5"/>
      <c r="M973" s="55"/>
      <c r="N973" s="55"/>
    </row>
    <row r="974" spans="1:14" x14ac:dyDescent="0.25">
      <c r="A974" s="55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5"/>
      <c r="M974" s="55"/>
      <c r="N974" s="55"/>
    </row>
    <row r="975" spans="1:14" x14ac:dyDescent="0.25">
      <c r="A975" s="55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5"/>
      <c r="M975" s="55"/>
      <c r="N975" s="55"/>
    </row>
    <row r="976" spans="1:14" x14ac:dyDescent="0.25">
      <c r="A976" s="55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5"/>
      <c r="M976" s="55"/>
      <c r="N976" s="55"/>
    </row>
    <row r="977" spans="1:14" x14ac:dyDescent="0.25">
      <c r="A977" s="55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5"/>
      <c r="M977" s="55"/>
      <c r="N977" s="55"/>
    </row>
    <row r="978" spans="1:14" x14ac:dyDescent="0.25">
      <c r="A978" s="55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5"/>
      <c r="M978" s="55"/>
      <c r="N978" s="55"/>
    </row>
    <row r="979" spans="1:14" x14ac:dyDescent="0.25">
      <c r="A979" s="55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5"/>
      <c r="M979" s="55"/>
      <c r="N979" s="55"/>
    </row>
    <row r="980" spans="1:14" x14ac:dyDescent="0.25">
      <c r="A980" s="55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5"/>
      <c r="M980" s="55"/>
      <c r="N980" s="55"/>
    </row>
    <row r="981" spans="1:14" x14ac:dyDescent="0.25">
      <c r="A981" s="55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5"/>
      <c r="M981" s="55"/>
      <c r="N981" s="55"/>
    </row>
    <row r="982" spans="1:14" x14ac:dyDescent="0.25">
      <c r="A982" s="55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5"/>
      <c r="M982" s="55"/>
      <c r="N982" s="55"/>
    </row>
    <row r="983" spans="1:14" x14ac:dyDescent="0.25">
      <c r="A983" s="55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5"/>
      <c r="M983" s="55"/>
      <c r="N983" s="55"/>
    </row>
    <row r="984" spans="1:14" x14ac:dyDescent="0.25">
      <c r="A984" s="55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5"/>
      <c r="M984" s="55"/>
      <c r="N984" s="55"/>
    </row>
    <row r="985" spans="1:14" x14ac:dyDescent="0.25">
      <c r="A985" s="55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5"/>
      <c r="M985" s="55"/>
      <c r="N985" s="55"/>
    </row>
    <row r="986" spans="1:14" x14ac:dyDescent="0.25">
      <c r="A986" s="55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5"/>
      <c r="M986" s="55"/>
      <c r="N986" s="55"/>
    </row>
    <row r="987" spans="1:14" x14ac:dyDescent="0.25">
      <c r="A987" s="55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5"/>
      <c r="M987" s="55"/>
      <c r="N987" s="55"/>
    </row>
    <row r="988" spans="1:14" x14ac:dyDescent="0.25">
      <c r="A988" s="55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5"/>
      <c r="M988" s="55"/>
      <c r="N988" s="55"/>
    </row>
    <row r="989" spans="1:14" x14ac:dyDescent="0.25">
      <c r="A989" s="55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5"/>
      <c r="M989" s="55"/>
      <c r="N989" s="55"/>
    </row>
    <row r="990" spans="1:14" x14ac:dyDescent="0.25">
      <c r="A990" s="55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5"/>
      <c r="M990" s="55"/>
      <c r="N990" s="55"/>
    </row>
    <row r="991" spans="1:14" x14ac:dyDescent="0.25">
      <c r="A991" s="55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5"/>
      <c r="M991" s="55"/>
      <c r="N991" s="55"/>
    </row>
    <row r="992" spans="1:14" x14ac:dyDescent="0.25">
      <c r="A992" s="55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5"/>
      <c r="M992" s="55"/>
      <c r="N992" s="55"/>
    </row>
    <row r="993" spans="1:14" x14ac:dyDescent="0.25">
      <c r="A993" s="55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5"/>
      <c r="M993" s="55"/>
      <c r="N993" s="55"/>
    </row>
    <row r="994" spans="1:14" x14ac:dyDescent="0.25">
      <c r="A994" s="55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5"/>
      <c r="M994" s="55"/>
      <c r="N994" s="55"/>
    </row>
    <row r="995" spans="1:14" x14ac:dyDescent="0.25">
      <c r="A995" s="55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5"/>
      <c r="M995" s="55"/>
      <c r="N995" s="55"/>
    </row>
    <row r="996" spans="1:14" x14ac:dyDescent="0.25">
      <c r="A996" s="55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5"/>
      <c r="M996" s="55"/>
      <c r="N996" s="55"/>
    </row>
    <row r="997" spans="1:14" x14ac:dyDescent="0.25">
      <c r="A997" s="55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5"/>
      <c r="M997" s="55"/>
      <c r="N997" s="55"/>
    </row>
    <row r="998" spans="1:14" x14ac:dyDescent="0.25">
      <c r="A998" s="55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5"/>
      <c r="M998" s="55"/>
      <c r="N998" s="55"/>
    </row>
    <row r="999" spans="1:14" x14ac:dyDescent="0.25">
      <c r="A999" s="55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5"/>
      <c r="M999" s="55"/>
      <c r="N999" s="55"/>
    </row>
    <row r="1000" spans="1:14" x14ac:dyDescent="0.25">
      <c r="A1000" s="55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5"/>
      <c r="M1000" s="55"/>
      <c r="N1000" s="55"/>
    </row>
    <row r="1001" spans="1:14" x14ac:dyDescent="0.25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5"/>
      <c r="M1001" s="55"/>
      <c r="N1001" s="55"/>
    </row>
    <row r="1002" spans="1:14" x14ac:dyDescent="0.25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5"/>
      <c r="M1002" s="55"/>
      <c r="N1002" s="55"/>
    </row>
    <row r="1003" spans="1:14" x14ac:dyDescent="0.25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5"/>
      <c r="M1003" s="55"/>
      <c r="N1003" s="55"/>
    </row>
    <row r="1004" spans="1:14" x14ac:dyDescent="0.25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5"/>
      <c r="M1004" s="55"/>
      <c r="N1004" s="55"/>
    </row>
    <row r="1005" spans="1:14" x14ac:dyDescent="0.2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5"/>
      <c r="M1005" s="55"/>
      <c r="N1005" s="55"/>
    </row>
    <row r="1006" spans="1:14" x14ac:dyDescent="0.25">
      <c r="A1006" s="55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5"/>
      <c r="M1006" s="55"/>
      <c r="N1006" s="55"/>
    </row>
    <row r="1007" spans="1:14" x14ac:dyDescent="0.25">
      <c r="A1007" s="55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5"/>
      <c r="M1007" s="55"/>
      <c r="N1007" s="55"/>
    </row>
    <row r="1008" spans="1:14" x14ac:dyDescent="0.25">
      <c r="A1008" s="55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5"/>
      <c r="M1008" s="55"/>
      <c r="N1008" s="55"/>
    </row>
    <row r="1009" spans="1:14" x14ac:dyDescent="0.25">
      <c r="A1009" s="55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5"/>
      <c r="M1009" s="55"/>
      <c r="N1009" s="55"/>
    </row>
    <row r="1010" spans="1:14" x14ac:dyDescent="0.25">
      <c r="A1010" s="55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5"/>
      <c r="M1010" s="55"/>
      <c r="N1010" s="55"/>
    </row>
    <row r="1011" spans="1:14" x14ac:dyDescent="0.25">
      <c r="A1011" s="55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5"/>
      <c r="M1011" s="55"/>
      <c r="N1011" s="55"/>
    </row>
    <row r="1012" spans="1:14" x14ac:dyDescent="0.25">
      <c r="A1012" s="55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5"/>
      <c r="M1012" s="55"/>
      <c r="N1012" s="55"/>
    </row>
    <row r="1013" spans="1:14" x14ac:dyDescent="0.25">
      <c r="A1013" s="55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5"/>
      <c r="M1013" s="55"/>
      <c r="N1013" s="55"/>
    </row>
    <row r="1014" spans="1:14" x14ac:dyDescent="0.25">
      <c r="A1014" s="55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5"/>
      <c r="M1014" s="55"/>
      <c r="N1014" s="55"/>
    </row>
    <row r="1015" spans="1:14" x14ac:dyDescent="0.25">
      <c r="A1015" s="55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5"/>
      <c r="M1015" s="55"/>
      <c r="N1015" s="55"/>
    </row>
    <row r="1016" spans="1:14" x14ac:dyDescent="0.25">
      <c r="A1016" s="55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5"/>
      <c r="M1016" s="55"/>
      <c r="N1016" s="55"/>
    </row>
    <row r="1017" spans="1:14" x14ac:dyDescent="0.25">
      <c r="A1017" s="55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5"/>
      <c r="M1017" s="55"/>
      <c r="N1017" s="55"/>
    </row>
    <row r="1018" spans="1:14" x14ac:dyDescent="0.25">
      <c r="A1018" s="55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5"/>
      <c r="M1018" s="55"/>
      <c r="N1018" s="55"/>
    </row>
    <row r="1019" spans="1:14" x14ac:dyDescent="0.25">
      <c r="A1019" s="55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5"/>
      <c r="M1019" s="55"/>
      <c r="N1019" s="55"/>
    </row>
    <row r="1020" spans="1:14" x14ac:dyDescent="0.25">
      <c r="A1020" s="55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5"/>
      <c r="M1020" s="55"/>
      <c r="N1020" s="55"/>
    </row>
    <row r="1021" spans="1:14" x14ac:dyDescent="0.25">
      <c r="A1021" s="55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5"/>
      <c r="M1021" s="55"/>
      <c r="N1021" s="55"/>
    </row>
    <row r="1022" spans="1:14" x14ac:dyDescent="0.25">
      <c r="A1022" s="55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5"/>
      <c r="M1022" s="55"/>
      <c r="N1022" s="55"/>
    </row>
    <row r="1023" spans="1:14" x14ac:dyDescent="0.25">
      <c r="A1023" s="55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5"/>
      <c r="M1023" s="55"/>
      <c r="N1023" s="55"/>
    </row>
    <row r="1024" spans="1:14" x14ac:dyDescent="0.25">
      <c r="A1024" s="55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5"/>
      <c r="M1024" s="55"/>
      <c r="N1024" s="55"/>
    </row>
    <row r="1025" spans="1:14" x14ac:dyDescent="0.25">
      <c r="A1025" s="55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5"/>
      <c r="M1025" s="55"/>
      <c r="N1025" s="55"/>
    </row>
    <row r="1026" spans="1:14" x14ac:dyDescent="0.25">
      <c r="A1026" s="55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5"/>
      <c r="M1026" s="55"/>
      <c r="N1026" s="55"/>
    </row>
    <row r="1027" spans="1:14" x14ac:dyDescent="0.25">
      <c r="A1027" s="55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5"/>
      <c r="M1027" s="55"/>
      <c r="N1027" s="55"/>
    </row>
    <row r="1028" spans="1:14" x14ac:dyDescent="0.25">
      <c r="A1028" s="55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5"/>
      <c r="M1028" s="55"/>
      <c r="N1028" s="55"/>
    </row>
    <row r="1029" spans="1:14" x14ac:dyDescent="0.25">
      <c r="A1029" s="55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5"/>
      <c r="M1029" s="55"/>
      <c r="N1029" s="55"/>
    </row>
    <row r="1030" spans="1:14" x14ac:dyDescent="0.25">
      <c r="A1030" s="55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5"/>
      <c r="M1030" s="55"/>
      <c r="N1030" s="55"/>
    </row>
    <row r="1031" spans="1:14" x14ac:dyDescent="0.25">
      <c r="A1031" s="55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5"/>
      <c r="M1031" s="55"/>
      <c r="N1031" s="55"/>
    </row>
    <row r="1032" spans="1:14" x14ac:dyDescent="0.25">
      <c r="A1032" s="55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5"/>
      <c r="M1032" s="55"/>
      <c r="N1032" s="55"/>
    </row>
    <row r="1033" spans="1:14" x14ac:dyDescent="0.25">
      <c r="A1033" s="55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5"/>
      <c r="M1033" s="55"/>
      <c r="N1033" s="55"/>
    </row>
    <row r="1034" spans="1:14" x14ac:dyDescent="0.25">
      <c r="A1034" s="55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5"/>
      <c r="M1034" s="55"/>
      <c r="N1034" s="55"/>
    </row>
    <row r="1035" spans="1:14" x14ac:dyDescent="0.25">
      <c r="A1035" s="55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5"/>
      <c r="M1035" s="55"/>
      <c r="N1035" s="55"/>
    </row>
    <row r="1036" spans="1:14" x14ac:dyDescent="0.25">
      <c r="A1036" s="55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5"/>
      <c r="M1036" s="55"/>
      <c r="N1036" s="55"/>
    </row>
    <row r="1037" spans="1:14" x14ac:dyDescent="0.25">
      <c r="A1037" s="55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5"/>
      <c r="M1037" s="55"/>
      <c r="N1037" s="55"/>
    </row>
    <row r="1038" spans="1:14" x14ac:dyDescent="0.25">
      <c r="A1038" s="55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5"/>
      <c r="M1038" s="55"/>
      <c r="N1038" s="55"/>
    </row>
    <row r="1039" spans="1:14" x14ac:dyDescent="0.25">
      <c r="A1039" s="55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5"/>
      <c r="M1039" s="55"/>
      <c r="N1039" s="55"/>
    </row>
    <row r="1040" spans="1:14" x14ac:dyDescent="0.25">
      <c r="A1040" s="55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5"/>
      <c r="M1040" s="55"/>
      <c r="N1040" s="55"/>
    </row>
    <row r="1041" spans="1:14" x14ac:dyDescent="0.25">
      <c r="A1041" s="55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5"/>
      <c r="M1041" s="55"/>
      <c r="N1041" s="55"/>
    </row>
    <row r="1042" spans="1:14" x14ac:dyDescent="0.25">
      <c r="A1042" s="55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5"/>
      <c r="M1042" s="55"/>
      <c r="N1042" s="55"/>
    </row>
    <row r="1043" spans="1:14" x14ac:dyDescent="0.25">
      <c r="A1043" s="55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5"/>
      <c r="M1043" s="55"/>
      <c r="N1043" s="55"/>
    </row>
    <row r="1044" spans="1:14" x14ac:dyDescent="0.25">
      <c r="A1044" s="55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5"/>
      <c r="M1044" s="55"/>
      <c r="N1044" s="55"/>
    </row>
    <row r="1045" spans="1:14" x14ac:dyDescent="0.25">
      <c r="A1045" s="55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5"/>
      <c r="M1045" s="55"/>
      <c r="N1045" s="55"/>
    </row>
    <row r="1046" spans="1:14" x14ac:dyDescent="0.25">
      <c r="A1046" s="55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5"/>
      <c r="M1046" s="55"/>
      <c r="N1046" s="55"/>
    </row>
    <row r="1047" spans="1:14" x14ac:dyDescent="0.25">
      <c r="A1047" s="55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5"/>
      <c r="M1047" s="55"/>
      <c r="N1047" s="55"/>
    </row>
    <row r="1048" spans="1:14" x14ac:dyDescent="0.25">
      <c r="A1048" s="55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5"/>
      <c r="M1048" s="55"/>
      <c r="N1048" s="55"/>
    </row>
    <row r="1049" spans="1:14" x14ac:dyDescent="0.25">
      <c r="A1049" s="55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5"/>
      <c r="M1049" s="55"/>
      <c r="N1049" s="55"/>
    </row>
    <row r="1050" spans="1:14" x14ac:dyDescent="0.25">
      <c r="A1050" s="55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5"/>
      <c r="M1050" s="55"/>
      <c r="N1050" s="55"/>
    </row>
    <row r="1051" spans="1:14" x14ac:dyDescent="0.25">
      <c r="A1051" s="55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5"/>
      <c r="M1051" s="55"/>
      <c r="N1051" s="55"/>
    </row>
    <row r="1052" spans="1:14" x14ac:dyDescent="0.25">
      <c r="A1052" s="55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5"/>
      <c r="M1052" s="55"/>
      <c r="N1052" s="55"/>
    </row>
    <row r="1053" spans="1:14" x14ac:dyDescent="0.25">
      <c r="A1053" s="55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5"/>
      <c r="M1053" s="55"/>
      <c r="N1053" s="55"/>
    </row>
    <row r="1054" spans="1:14" x14ac:dyDescent="0.25">
      <c r="A1054" s="55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5"/>
      <c r="M1054" s="55"/>
      <c r="N1054" s="55"/>
    </row>
    <row r="1055" spans="1:14" x14ac:dyDescent="0.25">
      <c r="A1055" s="55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5"/>
      <c r="M1055" s="55"/>
      <c r="N1055" s="55"/>
    </row>
    <row r="1056" spans="1:14" x14ac:dyDescent="0.25">
      <c r="A1056" s="55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5"/>
      <c r="M1056" s="55"/>
      <c r="N1056" s="55"/>
    </row>
    <row r="1057" spans="1:14" x14ac:dyDescent="0.25">
      <c r="A1057" s="55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5"/>
      <c r="M1057" s="55"/>
      <c r="N1057" s="55"/>
    </row>
    <row r="1058" spans="1:14" x14ac:dyDescent="0.25">
      <c r="A1058" s="55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5"/>
      <c r="M1058" s="55"/>
      <c r="N1058" s="55"/>
    </row>
    <row r="1059" spans="1:14" x14ac:dyDescent="0.25">
      <c r="A1059" s="55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5"/>
      <c r="M1059" s="55"/>
      <c r="N1059" s="55"/>
    </row>
    <row r="1060" spans="1:14" x14ac:dyDescent="0.25">
      <c r="A1060" s="55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5"/>
      <c r="M1060" s="55"/>
      <c r="N1060" s="55"/>
    </row>
    <row r="1061" spans="1:14" x14ac:dyDescent="0.25">
      <c r="A1061" s="55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5"/>
      <c r="M1061" s="55"/>
      <c r="N1061" s="55"/>
    </row>
    <row r="1062" spans="1:14" x14ac:dyDescent="0.25">
      <c r="A1062" s="55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5"/>
      <c r="M1062" s="55"/>
      <c r="N1062" s="55"/>
    </row>
    <row r="1063" spans="1:14" x14ac:dyDescent="0.25">
      <c r="A1063" s="55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5"/>
      <c r="M1063" s="55"/>
      <c r="N1063" s="55"/>
    </row>
    <row r="1064" spans="1:14" x14ac:dyDescent="0.25">
      <c r="A1064" s="55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5"/>
      <c r="M1064" s="55"/>
      <c r="N1064" s="55"/>
    </row>
    <row r="1065" spans="1:14" x14ac:dyDescent="0.25">
      <c r="A1065" s="55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5"/>
      <c r="M1065" s="55"/>
      <c r="N1065" s="55"/>
    </row>
    <row r="1066" spans="1:14" x14ac:dyDescent="0.25">
      <c r="A1066" s="55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5"/>
      <c r="M1066" s="55"/>
      <c r="N1066" s="55"/>
    </row>
    <row r="1067" spans="1:14" x14ac:dyDescent="0.25">
      <c r="A1067" s="55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5"/>
      <c r="M1067" s="55"/>
      <c r="N1067" s="55"/>
    </row>
    <row r="1068" spans="1:14" x14ac:dyDescent="0.25">
      <c r="A1068" s="55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5"/>
      <c r="M1068" s="55"/>
      <c r="N1068" s="55"/>
    </row>
    <row r="1069" spans="1:14" x14ac:dyDescent="0.25">
      <c r="A1069" s="55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5"/>
      <c r="M1069" s="55"/>
      <c r="N1069" s="55"/>
    </row>
    <row r="1070" spans="1:14" x14ac:dyDescent="0.25">
      <c r="A1070" s="55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5"/>
      <c r="M1070" s="55"/>
      <c r="N1070" s="55"/>
    </row>
    <row r="1071" spans="1:14" x14ac:dyDescent="0.25">
      <c r="A1071" s="55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5"/>
      <c r="M1071" s="55"/>
      <c r="N1071" s="55"/>
    </row>
    <row r="1072" spans="1:14" x14ac:dyDescent="0.25">
      <c r="A1072" s="55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5"/>
      <c r="M1072" s="55"/>
      <c r="N1072" s="55"/>
    </row>
    <row r="1073" spans="1:14" x14ac:dyDescent="0.25">
      <c r="A1073" s="55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5"/>
      <c r="M1073" s="55"/>
      <c r="N1073" s="55"/>
    </row>
    <row r="1074" spans="1:14" x14ac:dyDescent="0.25">
      <c r="A1074" s="55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5"/>
      <c r="M1074" s="55"/>
      <c r="N1074" s="55"/>
    </row>
    <row r="1075" spans="1:14" x14ac:dyDescent="0.25">
      <c r="A1075" s="55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5"/>
      <c r="M1075" s="55"/>
      <c r="N1075" s="55"/>
    </row>
    <row r="1076" spans="1:14" x14ac:dyDescent="0.25">
      <c r="A1076" s="55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5"/>
      <c r="M1076" s="55"/>
      <c r="N1076" s="55"/>
    </row>
    <row r="1077" spans="1:14" x14ac:dyDescent="0.25">
      <c r="A1077" s="55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5"/>
      <c r="M1077" s="55"/>
      <c r="N1077" s="55"/>
    </row>
    <row r="1078" spans="1:14" x14ac:dyDescent="0.25">
      <c r="A1078" s="55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5"/>
      <c r="M1078" s="55"/>
      <c r="N1078" s="55"/>
    </row>
    <row r="1079" spans="1:14" x14ac:dyDescent="0.25">
      <c r="A1079" s="55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5"/>
      <c r="M1079" s="55"/>
      <c r="N1079" s="55"/>
    </row>
    <row r="1080" spans="1:14" x14ac:dyDescent="0.25">
      <c r="A1080" s="55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5"/>
      <c r="M1080" s="55"/>
      <c r="N1080" s="55"/>
    </row>
    <row r="1081" spans="1:14" x14ac:dyDescent="0.25">
      <c r="A1081" s="55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5"/>
      <c r="M1081" s="55"/>
      <c r="N1081" s="55"/>
    </row>
    <row r="1082" spans="1:14" x14ac:dyDescent="0.25">
      <c r="A1082" s="55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5"/>
      <c r="M1082" s="55"/>
      <c r="N1082" s="55"/>
    </row>
    <row r="1083" spans="1:14" x14ac:dyDescent="0.25">
      <c r="A1083" s="55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5"/>
      <c r="M1083" s="55"/>
      <c r="N1083" s="55"/>
    </row>
    <row r="1084" spans="1:14" x14ac:dyDescent="0.25">
      <c r="A1084" s="55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5"/>
      <c r="M1084" s="55"/>
      <c r="N1084" s="55"/>
    </row>
    <row r="1085" spans="1:14" x14ac:dyDescent="0.25">
      <c r="A1085" s="55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5"/>
      <c r="M1085" s="55"/>
      <c r="N1085" s="55"/>
    </row>
    <row r="1086" spans="1:14" x14ac:dyDescent="0.25">
      <c r="A1086" s="55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5"/>
      <c r="M1086" s="55"/>
      <c r="N1086" s="55"/>
    </row>
    <row r="1087" spans="1:14" x14ac:dyDescent="0.25">
      <c r="A1087" s="55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5"/>
      <c r="M1087" s="55"/>
      <c r="N1087" s="55"/>
    </row>
    <row r="1088" spans="1:14" x14ac:dyDescent="0.25">
      <c r="A1088" s="55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5"/>
      <c r="M1088" s="55"/>
      <c r="N1088" s="55"/>
    </row>
    <row r="1089" spans="1:14" x14ac:dyDescent="0.25">
      <c r="A1089" s="55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5"/>
      <c r="M1089" s="55"/>
      <c r="N1089" s="55"/>
    </row>
    <row r="1090" spans="1:14" x14ac:dyDescent="0.25">
      <c r="A1090" s="55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5"/>
      <c r="M1090" s="55"/>
      <c r="N1090" s="55"/>
    </row>
    <row r="1091" spans="1:14" x14ac:dyDescent="0.25">
      <c r="A1091" s="55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5"/>
      <c r="M1091" s="55"/>
      <c r="N1091" s="55"/>
    </row>
    <row r="1092" spans="1:14" x14ac:dyDescent="0.25">
      <c r="A1092" s="55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5"/>
      <c r="M1092" s="55"/>
      <c r="N1092" s="55"/>
    </row>
    <row r="1093" spans="1:14" x14ac:dyDescent="0.25">
      <c r="A1093" s="55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5"/>
      <c r="M1093" s="55"/>
      <c r="N1093" s="55"/>
    </row>
    <row r="1094" spans="1:14" x14ac:dyDescent="0.25">
      <c r="A1094" s="55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5"/>
      <c r="M1094" s="55"/>
      <c r="N1094" s="55"/>
    </row>
    <row r="1095" spans="1:14" x14ac:dyDescent="0.25">
      <c r="A1095" s="55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5"/>
      <c r="M1095" s="55"/>
      <c r="N1095" s="55"/>
    </row>
    <row r="1096" spans="1:14" x14ac:dyDescent="0.25">
      <c r="A1096" s="55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5"/>
      <c r="M1096" s="55"/>
      <c r="N1096" s="55"/>
    </row>
    <row r="1097" spans="1:14" x14ac:dyDescent="0.25">
      <c r="A1097" s="55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5"/>
      <c r="M1097" s="55"/>
      <c r="N1097" s="55"/>
    </row>
    <row r="1098" spans="1:14" x14ac:dyDescent="0.25">
      <c r="A1098" s="55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5"/>
      <c r="M1098" s="55"/>
      <c r="N1098" s="55"/>
    </row>
    <row r="1099" spans="1:14" x14ac:dyDescent="0.25">
      <c r="A1099" s="55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5"/>
      <c r="M1099" s="55"/>
      <c r="N1099" s="55"/>
    </row>
    <row r="1100" spans="1:14" x14ac:dyDescent="0.25">
      <c r="A1100" s="55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5"/>
      <c r="M1100" s="55"/>
      <c r="N1100" s="55"/>
    </row>
    <row r="1101" spans="1:14" x14ac:dyDescent="0.25">
      <c r="A1101" s="55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5"/>
      <c r="M1101" s="55"/>
      <c r="N1101" s="55"/>
    </row>
    <row r="1102" spans="1:14" x14ac:dyDescent="0.25">
      <c r="A1102" s="55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5"/>
      <c r="M1102" s="55"/>
      <c r="N1102" s="55"/>
    </row>
    <row r="1103" spans="1:14" x14ac:dyDescent="0.25">
      <c r="A1103" s="55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5"/>
      <c r="M1103" s="55"/>
      <c r="N1103" s="55"/>
    </row>
    <row r="1104" spans="1:14" x14ac:dyDescent="0.25">
      <c r="A1104" s="55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5"/>
      <c r="M1104" s="55"/>
      <c r="N1104" s="55"/>
    </row>
    <row r="1105" spans="1:14" x14ac:dyDescent="0.25">
      <c r="A1105" s="55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5"/>
      <c r="M1105" s="55"/>
      <c r="N1105" s="55"/>
    </row>
    <row r="1106" spans="1:14" x14ac:dyDescent="0.25">
      <c r="A1106" s="55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5"/>
      <c r="M1106" s="55"/>
      <c r="N1106" s="55"/>
    </row>
    <row r="1107" spans="1:14" x14ac:dyDescent="0.25">
      <c r="A1107" s="55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5"/>
      <c r="M1107" s="55"/>
      <c r="N1107" s="55"/>
    </row>
    <row r="1108" spans="1:14" x14ac:dyDescent="0.25">
      <c r="A1108" s="55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5"/>
      <c r="M1108" s="55"/>
      <c r="N1108" s="55"/>
    </row>
    <row r="1109" spans="1:14" x14ac:dyDescent="0.25">
      <c r="A1109" s="55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5"/>
      <c r="M1109" s="55"/>
      <c r="N1109" s="55"/>
    </row>
    <row r="1110" spans="1:14" x14ac:dyDescent="0.25">
      <c r="A1110" s="55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5"/>
      <c r="M1110" s="55"/>
      <c r="N1110" s="55"/>
    </row>
    <row r="1111" spans="1:14" x14ac:dyDescent="0.25">
      <c r="A1111" s="55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5"/>
      <c r="M1111" s="55"/>
      <c r="N1111" s="55"/>
    </row>
    <row r="1112" spans="1:14" x14ac:dyDescent="0.25">
      <c r="A1112" s="55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5"/>
      <c r="M1112" s="55"/>
      <c r="N1112" s="55"/>
    </row>
    <row r="1113" spans="1:14" x14ac:dyDescent="0.25">
      <c r="A1113" s="55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5"/>
      <c r="M1113" s="55"/>
      <c r="N1113" s="55"/>
    </row>
    <row r="1114" spans="1:14" x14ac:dyDescent="0.25">
      <c r="A1114" s="55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5"/>
      <c r="M1114" s="55"/>
      <c r="N1114" s="55"/>
    </row>
    <row r="1115" spans="1:14" x14ac:dyDescent="0.25">
      <c r="A1115" s="55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5"/>
      <c r="M1115" s="55"/>
      <c r="N1115" s="55"/>
    </row>
    <row r="1116" spans="1:14" x14ac:dyDescent="0.25">
      <c r="A1116" s="55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5"/>
      <c r="M1116" s="55"/>
      <c r="N1116" s="55"/>
    </row>
    <row r="1117" spans="1:14" x14ac:dyDescent="0.25">
      <c r="A1117" s="55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5"/>
      <c r="M1117" s="55"/>
      <c r="N1117" s="55"/>
    </row>
    <row r="1118" spans="1:14" x14ac:dyDescent="0.25">
      <c r="A1118" s="55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5"/>
      <c r="M1118" s="55"/>
      <c r="N1118" s="55"/>
    </row>
    <row r="1119" spans="1:14" x14ac:dyDescent="0.25">
      <c r="A1119" s="55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5"/>
      <c r="M1119" s="55"/>
      <c r="N1119" s="55"/>
    </row>
    <row r="1120" spans="1:14" x14ac:dyDescent="0.25">
      <c r="A1120" s="55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5"/>
      <c r="M1120" s="55"/>
      <c r="N1120" s="55"/>
    </row>
    <row r="1121" spans="1:14" x14ac:dyDescent="0.25">
      <c r="A1121" s="55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5"/>
      <c r="M1121" s="55"/>
      <c r="N1121" s="55"/>
    </row>
    <row r="1122" spans="1:14" x14ac:dyDescent="0.25">
      <c r="A1122" s="55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5"/>
      <c r="M1122" s="55"/>
      <c r="N1122" s="55"/>
    </row>
    <row r="1123" spans="1:14" x14ac:dyDescent="0.25">
      <c r="A1123" s="55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5"/>
      <c r="M1123" s="55"/>
      <c r="N1123" s="55"/>
    </row>
    <row r="1124" spans="1:14" x14ac:dyDescent="0.25">
      <c r="A1124" s="55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5"/>
      <c r="M1124" s="55"/>
      <c r="N1124" s="55"/>
    </row>
    <row r="1125" spans="1:14" x14ac:dyDescent="0.25">
      <c r="A1125" s="55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5"/>
      <c r="M1125" s="55"/>
      <c r="N1125" s="55"/>
    </row>
    <row r="1126" spans="1:14" x14ac:dyDescent="0.25">
      <c r="A1126" s="55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5"/>
      <c r="M1126" s="55"/>
      <c r="N1126" s="55"/>
    </row>
    <row r="1127" spans="1:14" x14ac:dyDescent="0.25">
      <c r="A1127" s="55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5"/>
      <c r="M1127" s="55"/>
      <c r="N1127" s="55"/>
    </row>
    <row r="1128" spans="1:14" x14ac:dyDescent="0.25">
      <c r="A1128" s="55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5"/>
      <c r="M1128" s="55"/>
      <c r="N1128" s="55"/>
    </row>
    <row r="1129" spans="1:14" x14ac:dyDescent="0.25">
      <c r="A1129" s="55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5"/>
      <c r="M1129" s="55"/>
      <c r="N1129" s="55"/>
    </row>
    <row r="1130" spans="1:14" x14ac:dyDescent="0.25">
      <c r="A1130" s="55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5"/>
      <c r="M1130" s="55"/>
      <c r="N1130" s="55"/>
    </row>
    <row r="1131" spans="1:14" x14ac:dyDescent="0.25">
      <c r="A1131" s="55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5"/>
      <c r="M1131" s="55"/>
      <c r="N1131" s="55"/>
    </row>
    <row r="1132" spans="1:14" x14ac:dyDescent="0.25">
      <c r="A1132" s="55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5"/>
      <c r="M1132" s="55"/>
      <c r="N1132" s="55"/>
    </row>
    <row r="1133" spans="1:14" x14ac:dyDescent="0.25">
      <c r="A1133" s="55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5"/>
      <c r="M1133" s="55"/>
      <c r="N1133" s="55"/>
    </row>
    <row r="1134" spans="1:14" x14ac:dyDescent="0.25">
      <c r="A1134" s="55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5"/>
      <c r="M1134" s="55"/>
      <c r="N1134" s="55"/>
    </row>
    <row r="1135" spans="1:14" x14ac:dyDescent="0.25">
      <c r="A1135" s="55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5"/>
      <c r="M1135" s="55"/>
      <c r="N1135" s="55"/>
    </row>
    <row r="1136" spans="1:14" x14ac:dyDescent="0.25">
      <c r="A1136" s="55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5"/>
      <c r="M1136" s="55"/>
      <c r="N1136" s="55"/>
    </row>
    <row r="1137" spans="1:14" x14ac:dyDescent="0.25">
      <c r="A1137" s="55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5"/>
      <c r="M1137" s="55"/>
      <c r="N1137" s="55"/>
    </row>
    <row r="1138" spans="1:14" x14ac:dyDescent="0.25">
      <c r="A1138" s="55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5"/>
      <c r="M1138" s="55"/>
      <c r="N1138" s="55"/>
    </row>
    <row r="1139" spans="1:14" x14ac:dyDescent="0.25">
      <c r="A1139" s="55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5"/>
      <c r="M1139" s="55"/>
      <c r="N1139" s="55"/>
    </row>
    <row r="1140" spans="1:14" x14ac:dyDescent="0.25">
      <c r="A1140" s="55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5"/>
      <c r="M1140" s="55"/>
      <c r="N1140" s="55"/>
    </row>
    <row r="1141" spans="1:14" x14ac:dyDescent="0.25">
      <c r="A1141" s="55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5"/>
      <c r="M1141" s="55"/>
      <c r="N1141" s="55"/>
    </row>
    <row r="1142" spans="1:14" x14ac:dyDescent="0.25">
      <c r="A1142" s="55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5"/>
      <c r="M1142" s="55"/>
      <c r="N1142" s="55"/>
    </row>
    <row r="1143" spans="1:14" x14ac:dyDescent="0.25">
      <c r="A1143" s="55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5"/>
      <c r="M1143" s="55"/>
      <c r="N1143" s="55"/>
    </row>
    <row r="1144" spans="1:14" x14ac:dyDescent="0.25">
      <c r="A1144" s="55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5"/>
      <c r="M1144" s="55"/>
      <c r="N1144" s="55"/>
    </row>
    <row r="1145" spans="1:14" x14ac:dyDescent="0.25">
      <c r="A1145" s="55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5"/>
      <c r="M1145" s="55"/>
      <c r="N1145" s="55"/>
    </row>
    <row r="1146" spans="1:14" x14ac:dyDescent="0.25">
      <c r="A1146" s="55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5"/>
      <c r="M1146" s="55"/>
      <c r="N1146" s="55"/>
    </row>
    <row r="1147" spans="1:14" x14ac:dyDescent="0.25">
      <c r="A1147" s="55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5"/>
      <c r="M1147" s="55"/>
      <c r="N1147" s="55"/>
    </row>
    <row r="1148" spans="1:14" x14ac:dyDescent="0.25">
      <c r="A1148" s="55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5"/>
      <c r="M1148" s="55"/>
      <c r="N1148" s="55"/>
    </row>
    <row r="1149" spans="1:14" x14ac:dyDescent="0.25">
      <c r="A1149" s="55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5"/>
      <c r="M1149" s="55"/>
      <c r="N1149" s="55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O14:Q14"/>
    <mergeCell ref="R14:R16"/>
    <mergeCell ref="K15:L15"/>
    <mergeCell ref="M15:N15"/>
    <mergeCell ref="E10:F10"/>
    <mergeCell ref="G10:H10"/>
    <mergeCell ref="E13:F13"/>
    <mergeCell ref="J14:L14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</mergeCells>
  <conditionalFormatting sqref="J15:K15 M15 E9 G9">
    <cfRule type="expression" dxfId="70" priority="39">
      <formula>$A$11=2</formula>
    </cfRule>
    <cfRule type="expression" dxfId="69" priority="40">
      <formula>$A$11=3</formula>
    </cfRule>
    <cfRule type="expression" dxfId="68" priority="41">
      <formula>$A$11=1</formula>
    </cfRule>
  </conditionalFormatting>
  <conditionalFormatting sqref="I17:I44 K17:L44">
    <cfRule type="expression" dxfId="67" priority="30">
      <formula>$H17="CCI (CC Intégral)"</formula>
    </cfRule>
  </conditionalFormatting>
  <conditionalFormatting sqref="I17:J44">
    <cfRule type="expression" dxfId="66" priority="29">
      <formula>$H17="CT (Contrôle terminal)"</formula>
    </cfRule>
  </conditionalFormatting>
  <conditionalFormatting sqref="A17:E44">
    <cfRule type="expression" dxfId="65" priority="28">
      <formula>AND($A17="Unité d'enseignement",$D17&lt;&gt;6)</formula>
    </cfRule>
  </conditionalFormatting>
  <conditionalFormatting sqref="K15:L15">
    <cfRule type="expression" dxfId="64" priority="26">
      <formula>$H$17="CCI (CC Intégral)"</formula>
    </cfRule>
  </conditionalFormatting>
  <conditionalFormatting sqref="A16:N16">
    <cfRule type="expression" dxfId="63" priority="23">
      <formula>$A$11=2</formula>
    </cfRule>
    <cfRule type="expression" dxfId="62" priority="24">
      <formula>$A$11=3</formula>
    </cfRule>
    <cfRule type="expression" dxfId="61" priority="25">
      <formula>$A$11=1</formula>
    </cfRule>
  </conditionalFormatting>
  <conditionalFormatting sqref="K16:L16">
    <cfRule type="expression" dxfId="60" priority="22">
      <formula>$H$17="CCI (CC Intégral)"</formula>
    </cfRule>
  </conditionalFormatting>
  <conditionalFormatting sqref="O15">
    <cfRule type="expression" dxfId="59" priority="19">
      <formula>$A$11=2</formula>
    </cfRule>
    <cfRule type="expression" dxfId="58" priority="20">
      <formula>$A$11=3</formula>
    </cfRule>
    <cfRule type="expression" dxfId="57" priority="21">
      <formula>$A$11=1</formula>
    </cfRule>
  </conditionalFormatting>
  <conditionalFormatting sqref="P15:Q15">
    <cfRule type="expression" dxfId="56" priority="16">
      <formula>$A$11=2</formula>
    </cfRule>
    <cfRule type="expression" dxfId="55" priority="17">
      <formula>$A$11=3</formula>
    </cfRule>
    <cfRule type="expression" dxfId="54" priority="18">
      <formula>$A$11=1</formula>
    </cfRule>
  </conditionalFormatting>
  <conditionalFormatting sqref="P16:Q16">
    <cfRule type="expression" dxfId="53" priority="13">
      <formula>$A$11=2</formula>
    </cfRule>
    <cfRule type="expression" dxfId="52" priority="14">
      <formula>$A$11=4</formula>
    </cfRule>
    <cfRule type="expression" dxfId="51" priority="15">
      <formula>$A$11=1</formula>
    </cfRule>
  </conditionalFormatting>
  <conditionalFormatting sqref="O16">
    <cfRule type="expression" dxfId="50" priority="10">
      <formula>$A$11=2</formula>
    </cfRule>
    <cfRule type="expression" dxfId="49" priority="11">
      <formula>$A$11=4</formula>
    </cfRule>
    <cfRule type="expression" dxfId="48" priority="12">
      <formula>$A$11=1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1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1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1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1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1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1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DD8C501D-7865-4B47-A47A-0E7EDBB751D1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O26:R44 O17:Q25</xm:sqref>
        </x14:conditionalFormatting>
        <x14:conditionalFormatting xmlns:xm="http://schemas.microsoft.com/office/excel/2006/main">
          <x14:cfRule type="expression" priority="8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  <x14:conditionalFormatting xmlns:xm="http://schemas.microsoft.com/office/excel/2006/main">
          <x14:cfRule type="expression" priority="5" id="{FB31A4FA-C1E0-B849-B7C0-CE8682CCE68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" id="{B2519570-DF91-4F4B-9083-06678EF0B618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R17:R23</xm:sqref>
        </x14:conditionalFormatting>
        <x14:conditionalFormatting xmlns:xm="http://schemas.microsoft.com/office/excel/2006/main">
          <x14:cfRule type="expression" priority="3" id="{F1AEC864-1A75-DF4C-B785-8442392B19A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55128F57-FE30-BC43-9A16-210299163F10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R24</xm:sqref>
        </x14:conditionalFormatting>
        <x14:conditionalFormatting xmlns:xm="http://schemas.microsoft.com/office/excel/2006/main">
          <x14:cfRule type="expression" priority="1" id="{A4EEAD9F-FE29-CE45-BA5A-54D3A4D9278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ED0FDD48-2F6B-7A45-8695-306DABB97E77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49"/>
  <sheetViews>
    <sheetView showGridLines="0" showZeros="0" topLeftCell="D14" zoomScale="125" zoomScaleNormal="70" zoomScalePageLayoutView="70" workbookViewId="0">
      <selection activeCell="L17" sqref="L17:L24"/>
    </sheetView>
  </sheetViews>
  <sheetFormatPr baseColWidth="10" defaultColWidth="10.85546875" defaultRowHeight="15" x14ac:dyDescent="0.25"/>
  <cols>
    <col min="1" max="1" width="26.42578125" style="26" bestFit="1" customWidth="1"/>
    <col min="2" max="2" width="43.7109375" style="36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35.7109375" style="26" bestFit="1" customWidth="1"/>
    <col min="19" max="16384" width="10.85546875" style="26"/>
  </cols>
  <sheetData>
    <row r="1" spans="1:18" ht="23.25" x14ac:dyDescent="0.35">
      <c r="A1" s="126" t="s">
        <v>102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8" ht="20.100000000000001" customHeight="1" x14ac:dyDescent="0.25">
      <c r="A2" s="27" t="s">
        <v>24</v>
      </c>
      <c r="B2" s="128" t="str">
        <f>'Fiche générale'!B2</f>
        <v>Sciences</v>
      </c>
      <c r="C2" s="128"/>
      <c r="D2" s="128"/>
      <c r="E2" s="128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128" t="str">
        <f>'Fiche générale'!B3:I3</f>
        <v>Mathématiques</v>
      </c>
      <c r="C3" s="128"/>
      <c r="D3" s="128"/>
      <c r="E3" s="128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48" t="str">
        <f>'Fiche générale'!B4</f>
        <v>SLMAT18</v>
      </c>
      <c r="C4" s="28" t="s">
        <v>65</v>
      </c>
      <c r="D4" s="127"/>
      <c r="E4" s="127"/>
      <c r="F4" s="135" t="s">
        <v>23</v>
      </c>
      <c r="G4" s="136"/>
      <c r="H4" s="137"/>
      <c r="I4" s="139"/>
      <c r="J4" s="139"/>
      <c r="K4" s="139"/>
      <c r="L4" s="139"/>
      <c r="M4" s="139"/>
      <c r="N4" s="139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49"/>
      <c r="C6" s="28" t="s">
        <v>66</v>
      </c>
      <c r="D6" s="131"/>
      <c r="E6" s="132"/>
      <c r="F6" s="135" t="s">
        <v>2</v>
      </c>
      <c r="G6" s="136"/>
      <c r="H6" s="137"/>
      <c r="I6" s="138"/>
      <c r="J6" s="138"/>
      <c r="K6" s="138"/>
      <c r="L6" s="138"/>
      <c r="M6" s="138"/>
      <c r="N6" s="138"/>
    </row>
    <row r="7" spans="1:18" ht="20.100000000000001" customHeight="1" x14ac:dyDescent="0.25">
      <c r="A7" s="27" t="s">
        <v>25</v>
      </c>
      <c r="B7" s="51"/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61"/>
      <c r="C9" s="61"/>
      <c r="D9" s="30"/>
      <c r="E9" s="133" t="s">
        <v>32</v>
      </c>
      <c r="F9" s="134"/>
      <c r="G9" s="133" t="s">
        <v>27</v>
      </c>
      <c r="H9" s="134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146" t="s">
        <v>31</v>
      </c>
      <c r="F10" s="147"/>
      <c r="G10" s="148"/>
      <c r="H10" s="149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61"/>
      <c r="C11" s="62"/>
      <c r="D11" s="35"/>
      <c r="I11" s="26"/>
      <c r="J11" s="26"/>
      <c r="K11" s="26"/>
      <c r="L11" s="34"/>
      <c r="M11" s="34"/>
    </row>
    <row r="12" spans="1:18" ht="15" customHeight="1" x14ac:dyDescent="0.25">
      <c r="B12" s="63"/>
      <c r="C12" s="62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61"/>
      <c r="C13" s="61"/>
      <c r="D13" s="35"/>
      <c r="E13" s="150"/>
      <c r="F13" s="150"/>
      <c r="G13" s="64"/>
      <c r="H13" s="35"/>
      <c r="I13" s="35"/>
    </row>
    <row r="14" spans="1:18" ht="26.25" customHeight="1" x14ac:dyDescent="0.25">
      <c r="B14" s="37"/>
      <c r="C14" s="35"/>
      <c r="D14" s="35"/>
      <c r="E14" s="64"/>
      <c r="F14" s="64"/>
      <c r="G14" s="64"/>
      <c r="H14" s="35"/>
      <c r="I14" s="35"/>
      <c r="J14" s="129" t="s">
        <v>16</v>
      </c>
      <c r="K14" s="151"/>
      <c r="L14" s="130"/>
      <c r="M14" s="129" t="s">
        <v>17</v>
      </c>
      <c r="N14" s="130"/>
      <c r="O14" s="140" t="s">
        <v>115</v>
      </c>
      <c r="P14" s="141"/>
      <c r="Q14" s="142"/>
      <c r="R14" s="143" t="s">
        <v>116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144" t="str">
        <f>IF(H17="CCI (CC Intégral)","CT pour les dispensés","Contrôle Terminal")</f>
        <v>CT pour les dispensés</v>
      </c>
      <c r="L15" s="145"/>
      <c r="M15" s="144" t="s">
        <v>19</v>
      </c>
      <c r="N15" s="145"/>
      <c r="O15" s="42" t="s">
        <v>117</v>
      </c>
      <c r="P15" s="80" t="s">
        <v>19</v>
      </c>
      <c r="Q15" s="81"/>
      <c r="R15" s="143"/>
    </row>
    <row r="16" spans="1:18" s="36" customFormat="1" ht="47.25" x14ac:dyDescent="0.25">
      <c r="A16" s="40" t="s">
        <v>3</v>
      </c>
      <c r="B16" s="40" t="s">
        <v>4</v>
      </c>
      <c r="C16" s="41" t="s">
        <v>5</v>
      </c>
      <c r="D16" s="42" t="s">
        <v>6</v>
      </c>
      <c r="E16" s="43" t="s">
        <v>7</v>
      </c>
      <c r="F16" s="39" t="s">
        <v>29</v>
      </c>
      <c r="G16" s="39" t="s">
        <v>113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80" t="s">
        <v>20</v>
      </c>
      <c r="P16" s="80" t="s">
        <v>20</v>
      </c>
      <c r="Q16" s="80" t="s">
        <v>21</v>
      </c>
      <c r="R16" s="143"/>
    </row>
    <row r="17" spans="1:18" ht="15" customHeight="1" x14ac:dyDescent="0.25">
      <c r="A17" s="1" t="s">
        <v>0</v>
      </c>
      <c r="B17" s="83" t="s">
        <v>135</v>
      </c>
      <c r="C17" s="2"/>
      <c r="D17" s="3">
        <v>6</v>
      </c>
      <c r="E17" s="3"/>
      <c r="F17" s="3" t="s">
        <v>128</v>
      </c>
      <c r="G17" s="3" t="s">
        <v>128</v>
      </c>
      <c r="H17" s="3" t="s">
        <v>36</v>
      </c>
      <c r="I17" s="3"/>
      <c r="J17" s="4">
        <v>2</v>
      </c>
      <c r="K17" s="4" t="s">
        <v>10</v>
      </c>
      <c r="L17" s="87" t="s">
        <v>145</v>
      </c>
      <c r="M17" s="4"/>
      <c r="N17" s="4"/>
      <c r="O17" s="4" t="s">
        <v>10</v>
      </c>
      <c r="P17" s="4"/>
      <c r="Q17" s="4"/>
      <c r="R17" s="4" t="s">
        <v>142</v>
      </c>
    </row>
    <row r="18" spans="1:18" ht="15" customHeight="1" x14ac:dyDescent="0.25">
      <c r="A18" s="1" t="s">
        <v>0</v>
      </c>
      <c r="B18" s="2" t="s">
        <v>136</v>
      </c>
      <c r="C18" s="2"/>
      <c r="D18" s="3">
        <v>6</v>
      </c>
      <c r="E18" s="3"/>
      <c r="F18" s="3" t="s">
        <v>128</v>
      </c>
      <c r="G18" s="3" t="s">
        <v>128</v>
      </c>
      <c r="H18" s="3" t="s">
        <v>36</v>
      </c>
      <c r="I18" s="3"/>
      <c r="J18" s="4">
        <v>2</v>
      </c>
      <c r="K18" s="4" t="s">
        <v>10</v>
      </c>
      <c r="L18" s="87" t="s">
        <v>145</v>
      </c>
      <c r="M18" s="4"/>
      <c r="N18" s="4"/>
      <c r="O18" s="4" t="s">
        <v>10</v>
      </c>
      <c r="P18" s="4"/>
      <c r="Q18" s="4"/>
      <c r="R18" s="4" t="s">
        <v>142</v>
      </c>
    </row>
    <row r="19" spans="1:18" ht="15" customHeight="1" x14ac:dyDescent="0.25">
      <c r="A19" s="1" t="s">
        <v>0</v>
      </c>
      <c r="B19" s="2" t="s">
        <v>137</v>
      </c>
      <c r="C19" s="2"/>
      <c r="D19" s="3">
        <v>6</v>
      </c>
      <c r="E19" s="3"/>
      <c r="F19" s="3" t="s">
        <v>128</v>
      </c>
      <c r="G19" s="3" t="s">
        <v>128</v>
      </c>
      <c r="H19" s="3" t="s">
        <v>36</v>
      </c>
      <c r="I19" s="3"/>
      <c r="J19" s="4">
        <v>2</v>
      </c>
      <c r="K19" s="4" t="s">
        <v>10</v>
      </c>
      <c r="L19" s="87" t="s">
        <v>145</v>
      </c>
      <c r="M19" s="4"/>
      <c r="N19" s="4"/>
      <c r="O19" s="4" t="s">
        <v>10</v>
      </c>
      <c r="P19" s="4"/>
      <c r="Q19" s="4"/>
      <c r="R19" s="4" t="s">
        <v>142</v>
      </c>
    </row>
    <row r="20" spans="1:18" ht="15" customHeight="1" x14ac:dyDescent="0.25">
      <c r="A20" s="1" t="s">
        <v>0</v>
      </c>
      <c r="B20" s="83" t="s">
        <v>138</v>
      </c>
      <c r="C20" s="2"/>
      <c r="D20" s="3">
        <v>6</v>
      </c>
      <c r="E20" s="3"/>
      <c r="F20" s="3" t="s">
        <v>128</v>
      </c>
      <c r="G20" s="3" t="s">
        <v>128</v>
      </c>
      <c r="H20" s="3" t="s">
        <v>36</v>
      </c>
      <c r="I20" s="3"/>
      <c r="J20" s="4">
        <v>2</v>
      </c>
      <c r="K20" s="4" t="s">
        <v>10</v>
      </c>
      <c r="L20" s="87" t="s">
        <v>145</v>
      </c>
      <c r="M20" s="4"/>
      <c r="N20" s="4"/>
      <c r="O20" s="4" t="s">
        <v>10</v>
      </c>
      <c r="P20" s="4"/>
      <c r="Q20" s="4"/>
      <c r="R20" s="4" t="s">
        <v>142</v>
      </c>
    </row>
    <row r="21" spans="1:18" ht="15" customHeight="1" x14ac:dyDescent="0.25">
      <c r="A21" s="1" t="s">
        <v>0</v>
      </c>
      <c r="B21" s="2" t="s">
        <v>139</v>
      </c>
      <c r="C21" s="2"/>
      <c r="D21" s="3">
        <v>6</v>
      </c>
      <c r="E21" s="3"/>
      <c r="F21" s="3" t="s">
        <v>128</v>
      </c>
      <c r="G21" s="3" t="s">
        <v>128</v>
      </c>
      <c r="H21" s="3" t="s">
        <v>36</v>
      </c>
      <c r="I21" s="3"/>
      <c r="J21" s="4">
        <v>2</v>
      </c>
      <c r="K21" s="4" t="s">
        <v>10</v>
      </c>
      <c r="L21" s="87" t="s">
        <v>145</v>
      </c>
      <c r="M21" s="4"/>
      <c r="N21" s="4"/>
      <c r="O21" s="4" t="s">
        <v>10</v>
      </c>
      <c r="P21" s="4"/>
      <c r="Q21" s="4"/>
      <c r="R21" s="4" t="s">
        <v>142</v>
      </c>
    </row>
    <row r="22" spans="1:18" ht="15" customHeight="1" x14ac:dyDescent="0.25">
      <c r="A22" s="1" t="s">
        <v>0</v>
      </c>
      <c r="B22" s="84" t="s">
        <v>140</v>
      </c>
      <c r="C22" s="2"/>
      <c r="D22" s="3">
        <v>6</v>
      </c>
      <c r="E22" s="3"/>
      <c r="F22" s="3" t="s">
        <v>128</v>
      </c>
      <c r="G22" s="3" t="s">
        <v>128</v>
      </c>
      <c r="H22" s="3" t="s">
        <v>36</v>
      </c>
      <c r="I22" s="3"/>
      <c r="J22" s="4">
        <v>2</v>
      </c>
      <c r="K22" s="4" t="s">
        <v>10</v>
      </c>
      <c r="L22" s="87" t="s">
        <v>145</v>
      </c>
      <c r="M22" s="4"/>
      <c r="N22" s="4"/>
      <c r="O22" s="4" t="s">
        <v>10</v>
      </c>
      <c r="P22" s="4"/>
      <c r="Q22" s="4"/>
      <c r="R22" s="4" t="s">
        <v>142</v>
      </c>
    </row>
    <row r="23" spans="1:18" ht="15" customHeight="1" x14ac:dyDescent="0.25">
      <c r="A23" s="1" t="s">
        <v>0</v>
      </c>
      <c r="B23" s="2" t="s">
        <v>141</v>
      </c>
      <c r="C23" s="2"/>
      <c r="D23" s="3">
        <v>6</v>
      </c>
      <c r="E23" s="3"/>
      <c r="F23" s="3" t="s">
        <v>128</v>
      </c>
      <c r="G23" s="3" t="s">
        <v>128</v>
      </c>
      <c r="H23" s="3" t="s">
        <v>36</v>
      </c>
      <c r="I23" s="3"/>
      <c r="J23" s="4">
        <v>2</v>
      </c>
      <c r="K23" s="4" t="s">
        <v>10</v>
      </c>
      <c r="L23" s="87" t="s">
        <v>145</v>
      </c>
      <c r="M23" s="4"/>
      <c r="N23" s="4"/>
      <c r="O23" s="4" t="s">
        <v>10</v>
      </c>
      <c r="P23" s="4"/>
      <c r="Q23" s="4"/>
      <c r="R23" s="4" t="s">
        <v>142</v>
      </c>
    </row>
    <row r="24" spans="1:18" ht="15" customHeight="1" x14ac:dyDescent="0.25">
      <c r="A24" s="1" t="s">
        <v>28</v>
      </c>
      <c r="B24" s="85" t="s">
        <v>144</v>
      </c>
      <c r="C24" s="5"/>
      <c r="D24" s="3"/>
      <c r="E24" s="3">
        <v>3</v>
      </c>
      <c r="F24" s="3" t="s">
        <v>128</v>
      </c>
      <c r="G24" s="3" t="s">
        <v>128</v>
      </c>
      <c r="H24" s="3" t="s">
        <v>36</v>
      </c>
      <c r="I24" s="3"/>
      <c r="J24" s="1">
        <v>2</v>
      </c>
      <c r="K24" s="4" t="s">
        <v>10</v>
      </c>
      <c r="L24" s="87" t="s">
        <v>145</v>
      </c>
      <c r="M24" s="4"/>
      <c r="N24" s="4"/>
      <c r="O24" s="4" t="s">
        <v>10</v>
      </c>
      <c r="P24" s="4"/>
      <c r="Q24" s="4"/>
      <c r="R24" s="4" t="s">
        <v>142</v>
      </c>
    </row>
    <row r="25" spans="1:18" ht="15" customHeight="1" x14ac:dyDescent="0.25">
      <c r="A25" s="1"/>
      <c r="B25" s="4"/>
      <c r="C25" s="2"/>
      <c r="D25" s="3"/>
      <c r="E25" s="3"/>
      <c r="F25" s="3"/>
      <c r="G25" s="3"/>
      <c r="H25" s="3"/>
      <c r="I25" s="3"/>
      <c r="J25" s="1"/>
      <c r="K25" s="4"/>
      <c r="L25" s="4"/>
      <c r="M25" s="4"/>
      <c r="N25" s="4"/>
      <c r="O25" s="4"/>
      <c r="P25" s="4"/>
      <c r="Q25" s="4"/>
      <c r="R25" s="4"/>
    </row>
    <row r="26" spans="1:18" ht="15" customHeight="1" x14ac:dyDescent="0.25">
      <c r="A26" s="1"/>
      <c r="B26" s="4"/>
      <c r="C26" s="2"/>
      <c r="D26" s="3"/>
      <c r="E26" s="3"/>
      <c r="F26" s="3"/>
      <c r="G26" s="3"/>
      <c r="H26" s="3"/>
      <c r="I26" s="3"/>
      <c r="J26" s="1"/>
      <c r="K26" s="4"/>
      <c r="L26" s="4"/>
      <c r="M26" s="4"/>
      <c r="N26" s="4"/>
      <c r="O26" s="4"/>
      <c r="P26" s="4"/>
      <c r="Q26" s="4"/>
      <c r="R26" s="4"/>
    </row>
    <row r="27" spans="1:18" ht="15" customHeight="1" x14ac:dyDescent="0.25">
      <c r="A27" s="1"/>
      <c r="B27" s="4"/>
      <c r="C27" s="2"/>
      <c r="D27" s="3"/>
      <c r="E27" s="3"/>
      <c r="F27" s="3"/>
      <c r="G27" s="3"/>
      <c r="H27" s="3"/>
      <c r="I27" s="3"/>
      <c r="J27" s="1"/>
      <c r="K27" s="4"/>
      <c r="L27" s="4"/>
      <c r="M27" s="4"/>
      <c r="N27" s="4"/>
      <c r="O27" s="4"/>
      <c r="P27" s="4"/>
      <c r="Q27" s="4"/>
      <c r="R27" s="4"/>
    </row>
    <row r="28" spans="1:18" ht="15" customHeight="1" x14ac:dyDescent="0.25">
      <c r="A28" s="1"/>
      <c r="B28" s="4"/>
      <c r="C28" s="2"/>
      <c r="D28" s="3"/>
      <c r="E28" s="3"/>
      <c r="F28" s="3"/>
      <c r="G28" s="3"/>
      <c r="H28" s="3"/>
      <c r="I28" s="3"/>
      <c r="J28" s="1"/>
      <c r="K28" s="4"/>
      <c r="L28" s="4"/>
      <c r="M28" s="4"/>
      <c r="N28" s="4"/>
      <c r="O28" s="4"/>
      <c r="P28" s="4"/>
      <c r="Q28" s="4"/>
      <c r="R28" s="4"/>
    </row>
    <row r="29" spans="1:18" ht="15" customHeight="1" x14ac:dyDescent="0.25">
      <c r="A29" s="1"/>
      <c r="B29" s="4"/>
      <c r="C29" s="4"/>
      <c r="D29" s="3"/>
      <c r="E29" s="4"/>
      <c r="F29" s="4"/>
      <c r="G29" s="4"/>
      <c r="H29" s="4"/>
      <c r="I29" s="4"/>
      <c r="J29" s="1"/>
      <c r="K29" s="4"/>
      <c r="L29" s="4"/>
      <c r="M29" s="4"/>
      <c r="N29" s="4"/>
      <c r="O29" s="4"/>
      <c r="P29" s="4"/>
      <c r="Q29" s="4"/>
      <c r="R29" s="4"/>
    </row>
    <row r="30" spans="1:18" ht="15" customHeight="1" x14ac:dyDescent="0.25">
      <c r="A30" s="1"/>
      <c r="B30" s="4"/>
      <c r="C30" s="4"/>
      <c r="D30" s="3"/>
      <c r="E30" s="4"/>
      <c r="F30" s="4"/>
      <c r="G30" s="4"/>
      <c r="H30" s="4"/>
      <c r="I30" s="4"/>
      <c r="J30" s="1"/>
      <c r="K30" s="4"/>
      <c r="L30" s="4"/>
      <c r="M30" s="4"/>
      <c r="N30" s="4"/>
      <c r="O30" s="4"/>
      <c r="P30" s="4"/>
      <c r="Q30" s="4"/>
      <c r="R30" s="4"/>
    </row>
    <row r="31" spans="1:18" ht="15" customHeight="1" x14ac:dyDescent="0.25">
      <c r="A31" s="1"/>
      <c r="B31" s="4"/>
      <c r="C31" s="4"/>
      <c r="D31" s="3"/>
      <c r="E31" s="4"/>
      <c r="F31" s="4"/>
      <c r="G31" s="4"/>
      <c r="H31" s="4"/>
      <c r="I31" s="4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1"/>
      <c r="B32" s="4"/>
      <c r="C32" s="4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x14ac:dyDescent="0.25">
      <c r="A33" s="1"/>
      <c r="B33" s="2"/>
      <c r="C33" s="2"/>
      <c r="D33" s="3"/>
      <c r="E33" s="4"/>
      <c r="F33" s="4"/>
      <c r="G33" s="4"/>
      <c r="H33" s="4"/>
      <c r="I33" s="4"/>
      <c r="J33" s="6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6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6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s="31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s="31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s="31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s="31" customFormat="1" ht="18.75" x14ac:dyDescent="0.25">
      <c r="A41" s="1"/>
      <c r="B41" s="7"/>
      <c r="C41" s="7"/>
      <c r="D41" s="3"/>
      <c r="E41" s="8"/>
      <c r="F41" s="8"/>
      <c r="G41" s="8"/>
      <c r="H41" s="8"/>
      <c r="I41" s="8"/>
      <c r="J41" s="9"/>
      <c r="K41" s="4"/>
      <c r="L41" s="4"/>
      <c r="M41" s="4"/>
      <c r="N41" s="4"/>
      <c r="O41" s="4"/>
      <c r="P41" s="4"/>
      <c r="Q41" s="4"/>
      <c r="R41" s="4"/>
    </row>
    <row r="42" spans="1:18" s="31" customFormat="1" ht="17.25" x14ac:dyDescent="0.25">
      <c r="A42" s="1"/>
      <c r="B42" s="10"/>
      <c r="C42" s="10"/>
      <c r="D42" s="3"/>
      <c r="E42" s="4"/>
      <c r="F42" s="4"/>
      <c r="G42" s="4"/>
      <c r="H42" s="4"/>
      <c r="I42" s="4"/>
      <c r="J42" s="11"/>
      <c r="K42" s="4"/>
      <c r="L42" s="4"/>
      <c r="M42" s="4"/>
      <c r="N42" s="4"/>
      <c r="O42" s="4"/>
      <c r="P42" s="4"/>
      <c r="Q42" s="4"/>
      <c r="R42" s="4"/>
    </row>
    <row r="43" spans="1:18" s="31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6"/>
      <c r="K43" s="4"/>
      <c r="L43" s="4"/>
      <c r="M43" s="4"/>
      <c r="N43" s="4"/>
      <c r="O43" s="4"/>
      <c r="P43" s="4"/>
      <c r="Q43" s="4"/>
      <c r="R43" s="4"/>
    </row>
    <row r="44" spans="1:18" s="31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6"/>
      <c r="K44" s="4"/>
      <c r="L44" s="4"/>
      <c r="M44" s="4"/>
      <c r="N44" s="4"/>
      <c r="O44" s="4"/>
      <c r="P44" s="4"/>
      <c r="Q44" s="4"/>
      <c r="R44" s="4"/>
    </row>
    <row r="45" spans="1:18" s="31" customFormat="1" x14ac:dyDescent="0.2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2"/>
      <c r="M45" s="52"/>
      <c r="N45" s="52"/>
    </row>
    <row r="46" spans="1:18" s="31" customFormat="1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2"/>
      <c r="M46" s="52"/>
      <c r="N46" s="52"/>
    </row>
    <row r="47" spans="1:18" s="31" customFormat="1" ht="17.25" x14ac:dyDescent="0.25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2"/>
      <c r="M47" s="52"/>
      <c r="N47" s="52"/>
    </row>
    <row r="48" spans="1:18" s="31" customFormat="1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2"/>
      <c r="M48" s="52"/>
      <c r="N48" s="52"/>
    </row>
    <row r="49" spans="1:14" s="31" customFormat="1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2"/>
      <c r="M49" s="52"/>
      <c r="N49" s="52"/>
    </row>
    <row r="50" spans="1:14" s="31" customForma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s="31" customFormat="1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2"/>
      <c r="M51" s="52"/>
      <c r="N51" s="52"/>
    </row>
    <row r="52" spans="1:14" s="31" customFormat="1" ht="17.25" x14ac:dyDescent="0.25">
      <c r="A52" s="52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2"/>
      <c r="M52" s="52"/>
      <c r="N52" s="52"/>
    </row>
    <row r="53" spans="1:14" s="31" customForma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2"/>
      <c r="M53" s="52"/>
      <c r="N53" s="52"/>
    </row>
    <row r="54" spans="1:14" s="31" customForma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2"/>
      <c r="M54" s="52"/>
      <c r="N54" s="52"/>
    </row>
    <row r="55" spans="1:14" s="31" customForma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s="31" customFormat="1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2"/>
      <c r="M56" s="52"/>
      <c r="N56" s="52"/>
    </row>
    <row r="57" spans="1:14" s="31" customForma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  <row r="639" spans="1:14" x14ac:dyDescent="0.25">
      <c r="A639" s="55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5"/>
      <c r="M639" s="55"/>
      <c r="N639" s="55"/>
    </row>
    <row r="640" spans="1:14" x14ac:dyDescent="0.25">
      <c r="A640" s="55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5"/>
      <c r="M640" s="55"/>
      <c r="N640" s="55"/>
    </row>
    <row r="641" spans="1:14" x14ac:dyDescent="0.25">
      <c r="A641" s="55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5"/>
      <c r="M641" s="55"/>
      <c r="N641" s="55"/>
    </row>
    <row r="642" spans="1:14" x14ac:dyDescent="0.25">
      <c r="A642" s="55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5"/>
      <c r="M642" s="55"/>
      <c r="N642" s="55"/>
    </row>
    <row r="643" spans="1:14" x14ac:dyDescent="0.25">
      <c r="A643" s="55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5"/>
      <c r="M643" s="55"/>
      <c r="N643" s="55"/>
    </row>
    <row r="644" spans="1:14" x14ac:dyDescent="0.25">
      <c r="A644" s="55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5"/>
      <c r="M644" s="55"/>
      <c r="N644" s="55"/>
    </row>
    <row r="645" spans="1:14" x14ac:dyDescent="0.25">
      <c r="A645" s="55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5"/>
      <c r="M645" s="55"/>
      <c r="N645" s="55"/>
    </row>
    <row r="646" spans="1:14" x14ac:dyDescent="0.25">
      <c r="A646" s="55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5"/>
      <c r="M646" s="55"/>
      <c r="N646" s="55"/>
    </row>
    <row r="647" spans="1:14" x14ac:dyDescent="0.25">
      <c r="A647" s="55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5"/>
      <c r="M647" s="55"/>
      <c r="N647" s="55"/>
    </row>
    <row r="648" spans="1:14" x14ac:dyDescent="0.25">
      <c r="A648" s="55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5"/>
      <c r="M648" s="55"/>
      <c r="N648" s="55"/>
    </row>
    <row r="649" spans="1:14" x14ac:dyDescent="0.25">
      <c r="A649" s="55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5"/>
      <c r="M649" s="55"/>
      <c r="N649" s="55"/>
    </row>
    <row r="650" spans="1:14" x14ac:dyDescent="0.25">
      <c r="A650" s="55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5"/>
      <c r="M650" s="55"/>
      <c r="N650" s="55"/>
    </row>
    <row r="651" spans="1:14" x14ac:dyDescent="0.25">
      <c r="A651" s="55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5"/>
      <c r="M651" s="55"/>
      <c r="N651" s="55"/>
    </row>
    <row r="652" spans="1:14" x14ac:dyDescent="0.25">
      <c r="A652" s="55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5"/>
      <c r="M652" s="55"/>
      <c r="N652" s="55"/>
    </row>
    <row r="653" spans="1:14" x14ac:dyDescent="0.25">
      <c r="A653" s="55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5"/>
      <c r="M653" s="55"/>
      <c r="N653" s="55"/>
    </row>
    <row r="654" spans="1:14" x14ac:dyDescent="0.25">
      <c r="A654" s="55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5"/>
      <c r="M654" s="55"/>
      <c r="N654" s="55"/>
    </row>
    <row r="655" spans="1:14" x14ac:dyDescent="0.25">
      <c r="A655" s="55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5"/>
      <c r="M655" s="55"/>
      <c r="N655" s="55"/>
    </row>
    <row r="656" spans="1:14" x14ac:dyDescent="0.25">
      <c r="A656" s="55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5"/>
      <c r="M656" s="55"/>
      <c r="N656" s="55"/>
    </row>
    <row r="657" spans="1:14" x14ac:dyDescent="0.25">
      <c r="A657" s="55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5"/>
      <c r="M657" s="55"/>
      <c r="N657" s="55"/>
    </row>
    <row r="658" spans="1:14" x14ac:dyDescent="0.25">
      <c r="A658" s="55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5"/>
      <c r="M658" s="55"/>
      <c r="N658" s="55"/>
    </row>
    <row r="659" spans="1:14" x14ac:dyDescent="0.25">
      <c r="A659" s="55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5"/>
      <c r="M659" s="55"/>
      <c r="N659" s="55"/>
    </row>
    <row r="660" spans="1:14" x14ac:dyDescent="0.25">
      <c r="A660" s="55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5"/>
      <c r="M660" s="55"/>
      <c r="N660" s="55"/>
    </row>
    <row r="661" spans="1:14" x14ac:dyDescent="0.25">
      <c r="A661" s="55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5"/>
      <c r="M661" s="55"/>
      <c r="N661" s="55"/>
    </row>
    <row r="662" spans="1:14" x14ac:dyDescent="0.25">
      <c r="A662" s="55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5"/>
      <c r="M662" s="55"/>
      <c r="N662" s="55"/>
    </row>
    <row r="663" spans="1:14" x14ac:dyDescent="0.25">
      <c r="A663" s="55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5"/>
      <c r="M663" s="55"/>
      <c r="N663" s="55"/>
    </row>
    <row r="664" spans="1:14" x14ac:dyDescent="0.25">
      <c r="A664" s="55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5"/>
      <c r="M664" s="55"/>
      <c r="N664" s="55"/>
    </row>
    <row r="665" spans="1:14" x14ac:dyDescent="0.25">
      <c r="A665" s="55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5"/>
      <c r="M665" s="55"/>
      <c r="N665" s="55"/>
    </row>
    <row r="666" spans="1:14" x14ac:dyDescent="0.25">
      <c r="A666" s="55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5"/>
      <c r="M666" s="55"/>
      <c r="N666" s="55"/>
    </row>
    <row r="667" spans="1:14" x14ac:dyDescent="0.25">
      <c r="A667" s="55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5"/>
      <c r="M667" s="55"/>
      <c r="N667" s="55"/>
    </row>
    <row r="668" spans="1:14" x14ac:dyDescent="0.25">
      <c r="A668" s="55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5"/>
      <c r="M668" s="55"/>
      <c r="N668" s="55"/>
    </row>
    <row r="669" spans="1:14" x14ac:dyDescent="0.25">
      <c r="A669" s="55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5"/>
      <c r="M669" s="55"/>
      <c r="N669" s="55"/>
    </row>
    <row r="670" spans="1:14" x14ac:dyDescent="0.25">
      <c r="A670" s="55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5"/>
      <c r="M670" s="55"/>
      <c r="N670" s="55"/>
    </row>
    <row r="671" spans="1:14" x14ac:dyDescent="0.25">
      <c r="A671" s="55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5"/>
      <c r="M671" s="55"/>
      <c r="N671" s="55"/>
    </row>
    <row r="672" spans="1:14" x14ac:dyDescent="0.25">
      <c r="A672" s="55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5"/>
      <c r="M672" s="55"/>
      <c r="N672" s="55"/>
    </row>
    <row r="673" spans="1:14" x14ac:dyDescent="0.25">
      <c r="A673" s="55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5"/>
      <c r="M673" s="55"/>
      <c r="N673" s="55"/>
    </row>
    <row r="674" spans="1:14" x14ac:dyDescent="0.25">
      <c r="A674" s="55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5"/>
      <c r="M674" s="55"/>
      <c r="N674" s="55"/>
    </row>
    <row r="675" spans="1:14" x14ac:dyDescent="0.25">
      <c r="A675" s="55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5"/>
      <c r="M675" s="55"/>
      <c r="N675" s="55"/>
    </row>
    <row r="676" spans="1:14" x14ac:dyDescent="0.25">
      <c r="A676" s="55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5"/>
      <c r="M676" s="55"/>
      <c r="N676" s="55"/>
    </row>
    <row r="677" spans="1:14" x14ac:dyDescent="0.25">
      <c r="A677" s="55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5"/>
      <c r="M677" s="55"/>
      <c r="N677" s="55"/>
    </row>
    <row r="678" spans="1:14" x14ac:dyDescent="0.25">
      <c r="A678" s="55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5"/>
      <c r="M678" s="55"/>
      <c r="N678" s="55"/>
    </row>
    <row r="679" spans="1:14" x14ac:dyDescent="0.25">
      <c r="A679" s="55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5"/>
      <c r="M679" s="55"/>
      <c r="N679" s="55"/>
    </row>
    <row r="680" spans="1:14" x14ac:dyDescent="0.25">
      <c r="A680" s="55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5"/>
      <c r="M680" s="55"/>
      <c r="N680" s="55"/>
    </row>
    <row r="681" spans="1:14" x14ac:dyDescent="0.25">
      <c r="A681" s="55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5"/>
      <c r="M681" s="55"/>
      <c r="N681" s="55"/>
    </row>
    <row r="682" spans="1:14" x14ac:dyDescent="0.25">
      <c r="A682" s="55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5"/>
      <c r="M682" s="55"/>
      <c r="N682" s="55"/>
    </row>
    <row r="683" spans="1:14" x14ac:dyDescent="0.25">
      <c r="A683" s="55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5"/>
      <c r="M683" s="55"/>
      <c r="N683" s="55"/>
    </row>
    <row r="684" spans="1:14" x14ac:dyDescent="0.25">
      <c r="A684" s="55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5"/>
      <c r="M684" s="55"/>
      <c r="N684" s="55"/>
    </row>
    <row r="685" spans="1:14" x14ac:dyDescent="0.25">
      <c r="A685" s="55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5"/>
      <c r="M685" s="55"/>
      <c r="N685" s="55"/>
    </row>
    <row r="686" spans="1:14" x14ac:dyDescent="0.25">
      <c r="A686" s="55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5"/>
      <c r="M686" s="55"/>
      <c r="N686" s="55"/>
    </row>
    <row r="687" spans="1:14" x14ac:dyDescent="0.25">
      <c r="A687" s="55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5"/>
      <c r="M687" s="55"/>
      <c r="N687" s="55"/>
    </row>
    <row r="688" spans="1:14" x14ac:dyDescent="0.25">
      <c r="A688" s="55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5"/>
      <c r="M688" s="55"/>
      <c r="N688" s="55"/>
    </row>
    <row r="689" spans="1:14" x14ac:dyDescent="0.25">
      <c r="A689" s="55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5"/>
      <c r="M689" s="55"/>
      <c r="N689" s="55"/>
    </row>
    <row r="690" spans="1:14" x14ac:dyDescent="0.25">
      <c r="A690" s="55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5"/>
      <c r="M690" s="55"/>
      <c r="N690" s="55"/>
    </row>
    <row r="691" spans="1:14" x14ac:dyDescent="0.25">
      <c r="A691" s="55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5"/>
      <c r="M691" s="55"/>
      <c r="N691" s="55"/>
    </row>
    <row r="692" spans="1:14" x14ac:dyDescent="0.25">
      <c r="A692" s="55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5"/>
      <c r="M692" s="55"/>
      <c r="N692" s="55"/>
    </row>
    <row r="693" spans="1:14" x14ac:dyDescent="0.25">
      <c r="A693" s="55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5"/>
      <c r="M693" s="55"/>
      <c r="N693" s="55"/>
    </row>
    <row r="694" spans="1:14" x14ac:dyDescent="0.25">
      <c r="A694" s="55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5"/>
      <c r="M694" s="55"/>
      <c r="N694" s="55"/>
    </row>
    <row r="695" spans="1:14" x14ac:dyDescent="0.25">
      <c r="A695" s="55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5"/>
      <c r="M695" s="55"/>
      <c r="N695" s="55"/>
    </row>
    <row r="696" spans="1:14" x14ac:dyDescent="0.25">
      <c r="A696" s="55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5"/>
      <c r="M696" s="55"/>
      <c r="N696" s="55"/>
    </row>
    <row r="697" spans="1:14" x14ac:dyDescent="0.25">
      <c r="A697" s="55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5"/>
      <c r="M697" s="55"/>
      <c r="N697" s="55"/>
    </row>
    <row r="698" spans="1:14" x14ac:dyDescent="0.25">
      <c r="A698" s="55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5"/>
      <c r="M698" s="55"/>
      <c r="N698" s="55"/>
    </row>
    <row r="699" spans="1:14" x14ac:dyDescent="0.25">
      <c r="A699" s="55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5"/>
      <c r="M699" s="55"/>
      <c r="N699" s="55"/>
    </row>
    <row r="700" spans="1:14" x14ac:dyDescent="0.25">
      <c r="A700" s="55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5"/>
      <c r="M700" s="55"/>
      <c r="N700" s="55"/>
    </row>
    <row r="701" spans="1:14" x14ac:dyDescent="0.25">
      <c r="A701" s="55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5"/>
      <c r="M701" s="55"/>
      <c r="N701" s="55"/>
    </row>
    <row r="702" spans="1:14" x14ac:dyDescent="0.25">
      <c r="A702" s="55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5"/>
      <c r="M702" s="55"/>
      <c r="N702" s="55"/>
    </row>
    <row r="703" spans="1:14" x14ac:dyDescent="0.25">
      <c r="A703" s="55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5"/>
      <c r="M703" s="55"/>
      <c r="N703" s="55"/>
    </row>
    <row r="704" spans="1:14" x14ac:dyDescent="0.25">
      <c r="A704" s="55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5"/>
      <c r="M704" s="55"/>
      <c r="N704" s="55"/>
    </row>
    <row r="705" spans="1:14" x14ac:dyDescent="0.25">
      <c r="A705" s="55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5"/>
      <c r="M705" s="55"/>
      <c r="N705" s="55"/>
    </row>
    <row r="706" spans="1:14" x14ac:dyDescent="0.25">
      <c r="A706" s="55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5"/>
      <c r="M706" s="55"/>
      <c r="N706" s="55"/>
    </row>
    <row r="707" spans="1:14" x14ac:dyDescent="0.25">
      <c r="A707" s="55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5"/>
      <c r="M707" s="55"/>
      <c r="N707" s="55"/>
    </row>
    <row r="708" spans="1:14" x14ac:dyDescent="0.25">
      <c r="A708" s="55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5"/>
      <c r="M708" s="55"/>
      <c r="N708" s="55"/>
    </row>
    <row r="709" spans="1:14" x14ac:dyDescent="0.25">
      <c r="A709" s="55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5"/>
      <c r="M709" s="55"/>
      <c r="N709" s="55"/>
    </row>
    <row r="710" spans="1:14" x14ac:dyDescent="0.25">
      <c r="A710" s="55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5"/>
      <c r="M710" s="55"/>
      <c r="N710" s="55"/>
    </row>
    <row r="711" spans="1:14" x14ac:dyDescent="0.25">
      <c r="A711" s="55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5"/>
      <c r="M711" s="55"/>
      <c r="N711" s="55"/>
    </row>
    <row r="712" spans="1:14" x14ac:dyDescent="0.25">
      <c r="A712" s="55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5"/>
      <c r="M712" s="55"/>
      <c r="N712" s="55"/>
    </row>
    <row r="713" spans="1:14" x14ac:dyDescent="0.25">
      <c r="A713" s="55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5"/>
      <c r="M713" s="55"/>
      <c r="N713" s="55"/>
    </row>
    <row r="714" spans="1:14" x14ac:dyDescent="0.25">
      <c r="A714" s="55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5"/>
      <c r="M714" s="55"/>
      <c r="N714" s="55"/>
    </row>
    <row r="715" spans="1:14" x14ac:dyDescent="0.25">
      <c r="A715" s="55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5"/>
      <c r="M715" s="55"/>
      <c r="N715" s="55"/>
    </row>
    <row r="716" spans="1:14" x14ac:dyDescent="0.25">
      <c r="A716" s="55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5"/>
      <c r="M716" s="55"/>
      <c r="N716" s="55"/>
    </row>
    <row r="717" spans="1:14" x14ac:dyDescent="0.25">
      <c r="A717" s="55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5"/>
      <c r="M717" s="55"/>
      <c r="N717" s="55"/>
    </row>
    <row r="718" spans="1:14" x14ac:dyDescent="0.25">
      <c r="A718" s="55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5"/>
      <c r="M718" s="55"/>
      <c r="N718" s="55"/>
    </row>
    <row r="719" spans="1:14" x14ac:dyDescent="0.25">
      <c r="A719" s="55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5"/>
      <c r="M719" s="55"/>
      <c r="N719" s="55"/>
    </row>
    <row r="720" spans="1:14" x14ac:dyDescent="0.25">
      <c r="A720" s="55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5"/>
      <c r="M720" s="55"/>
      <c r="N720" s="55"/>
    </row>
    <row r="721" spans="1:14" x14ac:dyDescent="0.25">
      <c r="A721" s="55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5"/>
      <c r="M721" s="55"/>
      <c r="N721" s="55"/>
    </row>
    <row r="722" spans="1:14" x14ac:dyDescent="0.25">
      <c r="A722" s="55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5"/>
      <c r="M722" s="55"/>
      <c r="N722" s="55"/>
    </row>
    <row r="723" spans="1:14" x14ac:dyDescent="0.25">
      <c r="A723" s="55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5"/>
      <c r="M723" s="55"/>
      <c r="N723" s="55"/>
    </row>
    <row r="724" spans="1:14" x14ac:dyDescent="0.25">
      <c r="A724" s="55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5"/>
      <c r="M724" s="55"/>
      <c r="N724" s="55"/>
    </row>
    <row r="725" spans="1:14" x14ac:dyDescent="0.25">
      <c r="A725" s="55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5"/>
      <c r="M725" s="55"/>
      <c r="N725" s="55"/>
    </row>
    <row r="726" spans="1:14" x14ac:dyDescent="0.25">
      <c r="A726" s="55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5"/>
      <c r="M726" s="55"/>
      <c r="N726" s="55"/>
    </row>
    <row r="727" spans="1:14" x14ac:dyDescent="0.25">
      <c r="A727" s="55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5"/>
      <c r="M727" s="55"/>
      <c r="N727" s="55"/>
    </row>
    <row r="728" spans="1:14" x14ac:dyDescent="0.25">
      <c r="A728" s="55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5"/>
      <c r="M728" s="55"/>
      <c r="N728" s="55"/>
    </row>
    <row r="729" spans="1:14" x14ac:dyDescent="0.25">
      <c r="A729" s="55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5"/>
      <c r="M729" s="55"/>
      <c r="N729" s="55"/>
    </row>
    <row r="730" spans="1:14" x14ac:dyDescent="0.25">
      <c r="A730" s="55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5"/>
      <c r="M730" s="55"/>
      <c r="N730" s="55"/>
    </row>
    <row r="731" spans="1:14" x14ac:dyDescent="0.25">
      <c r="A731" s="55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5"/>
      <c r="M731" s="55"/>
      <c r="N731" s="55"/>
    </row>
    <row r="732" spans="1:14" x14ac:dyDescent="0.25">
      <c r="A732" s="55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5"/>
      <c r="M732" s="55"/>
      <c r="N732" s="55"/>
    </row>
    <row r="733" spans="1:14" x14ac:dyDescent="0.25">
      <c r="A733" s="55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5"/>
      <c r="M733" s="55"/>
      <c r="N733" s="55"/>
    </row>
    <row r="734" spans="1:14" x14ac:dyDescent="0.25">
      <c r="A734" s="55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5"/>
      <c r="M734" s="55"/>
      <c r="N734" s="55"/>
    </row>
    <row r="735" spans="1:14" x14ac:dyDescent="0.25">
      <c r="A735" s="55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5"/>
      <c r="M735" s="55"/>
      <c r="N735" s="55"/>
    </row>
    <row r="736" spans="1:14" x14ac:dyDescent="0.25">
      <c r="A736" s="55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5"/>
      <c r="M736" s="55"/>
      <c r="N736" s="55"/>
    </row>
    <row r="737" spans="1:14" x14ac:dyDescent="0.25">
      <c r="A737" s="55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5"/>
      <c r="M737" s="55"/>
      <c r="N737" s="55"/>
    </row>
    <row r="738" spans="1:14" x14ac:dyDescent="0.25">
      <c r="A738" s="55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5"/>
      <c r="M738" s="55"/>
      <c r="N738" s="55"/>
    </row>
    <row r="739" spans="1:14" x14ac:dyDescent="0.25">
      <c r="A739" s="55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5"/>
      <c r="M739" s="55"/>
      <c r="N739" s="55"/>
    </row>
    <row r="740" spans="1:14" x14ac:dyDescent="0.25">
      <c r="A740" s="55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5"/>
      <c r="M740" s="55"/>
      <c r="N740" s="55"/>
    </row>
    <row r="741" spans="1:14" x14ac:dyDescent="0.25">
      <c r="A741" s="55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5"/>
      <c r="M741" s="55"/>
      <c r="N741" s="55"/>
    </row>
    <row r="742" spans="1:14" x14ac:dyDescent="0.25">
      <c r="A742" s="55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5"/>
      <c r="M742" s="55"/>
      <c r="N742" s="55"/>
    </row>
    <row r="743" spans="1:14" x14ac:dyDescent="0.25">
      <c r="A743" s="55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5"/>
      <c r="M743" s="55"/>
      <c r="N743" s="55"/>
    </row>
    <row r="744" spans="1:14" x14ac:dyDescent="0.25">
      <c r="A744" s="55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5"/>
      <c r="M744" s="55"/>
      <c r="N744" s="55"/>
    </row>
    <row r="745" spans="1:14" x14ac:dyDescent="0.25">
      <c r="A745" s="55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5"/>
      <c r="M745" s="55"/>
      <c r="N745" s="55"/>
    </row>
    <row r="746" spans="1:14" x14ac:dyDescent="0.25">
      <c r="A746" s="55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5"/>
      <c r="M746" s="55"/>
      <c r="N746" s="55"/>
    </row>
    <row r="747" spans="1:14" x14ac:dyDescent="0.25">
      <c r="A747" s="55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5"/>
      <c r="M747" s="55"/>
      <c r="N747" s="55"/>
    </row>
    <row r="748" spans="1:14" x14ac:dyDescent="0.25">
      <c r="A748" s="55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5"/>
      <c r="M748" s="55"/>
      <c r="N748" s="55"/>
    </row>
    <row r="749" spans="1:14" x14ac:dyDescent="0.25">
      <c r="A749" s="55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5"/>
      <c r="M749" s="55"/>
      <c r="N749" s="55"/>
    </row>
    <row r="750" spans="1:14" x14ac:dyDescent="0.25">
      <c r="A750" s="55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5"/>
      <c r="M750" s="55"/>
      <c r="N750" s="55"/>
    </row>
    <row r="751" spans="1:14" x14ac:dyDescent="0.25">
      <c r="A751" s="55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5"/>
      <c r="M751" s="55"/>
      <c r="N751" s="55"/>
    </row>
    <row r="752" spans="1:14" x14ac:dyDescent="0.25">
      <c r="A752" s="55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5"/>
      <c r="M752" s="55"/>
      <c r="N752" s="55"/>
    </row>
    <row r="753" spans="1:14" x14ac:dyDescent="0.25">
      <c r="A753" s="55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5"/>
      <c r="M753" s="55"/>
      <c r="N753" s="55"/>
    </row>
    <row r="754" spans="1:14" x14ac:dyDescent="0.25">
      <c r="A754" s="55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5"/>
      <c r="M754" s="55"/>
      <c r="N754" s="55"/>
    </row>
    <row r="755" spans="1:14" x14ac:dyDescent="0.25">
      <c r="A755" s="55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5"/>
      <c r="M755" s="55"/>
      <c r="N755" s="55"/>
    </row>
    <row r="756" spans="1:14" x14ac:dyDescent="0.25">
      <c r="A756" s="55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5"/>
      <c r="M756" s="55"/>
      <c r="N756" s="55"/>
    </row>
    <row r="757" spans="1:14" x14ac:dyDescent="0.25">
      <c r="A757" s="55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5"/>
      <c r="M757" s="55"/>
      <c r="N757" s="55"/>
    </row>
    <row r="758" spans="1:14" x14ac:dyDescent="0.25">
      <c r="A758" s="55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5"/>
      <c r="M758" s="55"/>
      <c r="N758" s="55"/>
    </row>
    <row r="759" spans="1:14" x14ac:dyDescent="0.25">
      <c r="A759" s="55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5"/>
      <c r="M759" s="55"/>
      <c r="N759" s="55"/>
    </row>
    <row r="760" spans="1:14" x14ac:dyDescent="0.25">
      <c r="A760" s="55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5"/>
      <c r="M760" s="55"/>
      <c r="N760" s="55"/>
    </row>
    <row r="761" spans="1:14" x14ac:dyDescent="0.25">
      <c r="A761" s="55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5"/>
      <c r="M761" s="55"/>
      <c r="N761" s="55"/>
    </row>
    <row r="762" spans="1:14" x14ac:dyDescent="0.25">
      <c r="A762" s="55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5"/>
      <c r="M762" s="55"/>
      <c r="N762" s="55"/>
    </row>
    <row r="763" spans="1:14" x14ac:dyDescent="0.25">
      <c r="A763" s="55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5"/>
      <c r="M763" s="55"/>
      <c r="N763" s="55"/>
    </row>
    <row r="764" spans="1:14" x14ac:dyDescent="0.25">
      <c r="A764" s="55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5"/>
      <c r="M764" s="55"/>
      <c r="N764" s="55"/>
    </row>
    <row r="765" spans="1:14" x14ac:dyDescent="0.25">
      <c r="A765" s="55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5"/>
      <c r="M765" s="55"/>
      <c r="N765" s="55"/>
    </row>
    <row r="766" spans="1:14" x14ac:dyDescent="0.25">
      <c r="A766" s="55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5"/>
      <c r="M766" s="55"/>
      <c r="N766" s="55"/>
    </row>
    <row r="767" spans="1:14" x14ac:dyDescent="0.25">
      <c r="A767" s="55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5"/>
      <c r="M767" s="55"/>
      <c r="N767" s="55"/>
    </row>
    <row r="768" spans="1:14" x14ac:dyDescent="0.25">
      <c r="A768" s="55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5"/>
      <c r="M768" s="55"/>
      <c r="N768" s="55"/>
    </row>
    <row r="769" spans="1:14" x14ac:dyDescent="0.25">
      <c r="A769" s="55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5"/>
      <c r="M769" s="55"/>
      <c r="N769" s="55"/>
    </row>
    <row r="770" spans="1:14" x14ac:dyDescent="0.25">
      <c r="A770" s="55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5"/>
      <c r="M770" s="55"/>
      <c r="N770" s="55"/>
    </row>
    <row r="771" spans="1:14" x14ac:dyDescent="0.25">
      <c r="A771" s="55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5"/>
      <c r="M771" s="55"/>
      <c r="N771" s="55"/>
    </row>
    <row r="772" spans="1:14" x14ac:dyDescent="0.25">
      <c r="A772" s="55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5"/>
      <c r="M772" s="55"/>
      <c r="N772" s="55"/>
    </row>
    <row r="773" spans="1:14" x14ac:dyDescent="0.25">
      <c r="A773" s="55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5"/>
      <c r="M773" s="55"/>
      <c r="N773" s="55"/>
    </row>
    <row r="774" spans="1:14" x14ac:dyDescent="0.25">
      <c r="A774" s="55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5"/>
      <c r="M774" s="55"/>
      <c r="N774" s="55"/>
    </row>
    <row r="775" spans="1:14" x14ac:dyDescent="0.25">
      <c r="A775" s="55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5"/>
      <c r="M775" s="55"/>
      <c r="N775" s="55"/>
    </row>
    <row r="776" spans="1:14" x14ac:dyDescent="0.25">
      <c r="A776" s="55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5"/>
      <c r="M776" s="55"/>
      <c r="N776" s="55"/>
    </row>
    <row r="777" spans="1:14" x14ac:dyDescent="0.25">
      <c r="A777" s="55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5"/>
      <c r="M777" s="55"/>
      <c r="N777" s="55"/>
    </row>
    <row r="778" spans="1:14" x14ac:dyDescent="0.25">
      <c r="A778" s="55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5"/>
      <c r="M778" s="55"/>
      <c r="N778" s="55"/>
    </row>
    <row r="779" spans="1:14" x14ac:dyDescent="0.25">
      <c r="A779" s="55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5"/>
      <c r="M779" s="55"/>
      <c r="N779" s="55"/>
    </row>
    <row r="780" spans="1:14" x14ac:dyDescent="0.25">
      <c r="A780" s="55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5"/>
      <c r="M780" s="55"/>
      <c r="N780" s="55"/>
    </row>
    <row r="781" spans="1:14" x14ac:dyDescent="0.25">
      <c r="A781" s="55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5"/>
      <c r="M781" s="55"/>
      <c r="N781" s="55"/>
    </row>
    <row r="782" spans="1:14" x14ac:dyDescent="0.25">
      <c r="A782" s="55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5"/>
      <c r="M782" s="55"/>
      <c r="N782" s="55"/>
    </row>
    <row r="783" spans="1:14" x14ac:dyDescent="0.25">
      <c r="A783" s="55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5"/>
      <c r="M783" s="55"/>
      <c r="N783" s="55"/>
    </row>
    <row r="784" spans="1:14" x14ac:dyDescent="0.25">
      <c r="A784" s="55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5"/>
      <c r="M784" s="55"/>
      <c r="N784" s="55"/>
    </row>
    <row r="785" spans="1:14" x14ac:dyDescent="0.25">
      <c r="A785" s="55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5"/>
      <c r="M785" s="55"/>
      <c r="N785" s="55"/>
    </row>
    <row r="786" spans="1:14" x14ac:dyDescent="0.25">
      <c r="A786" s="55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5"/>
      <c r="M786" s="55"/>
      <c r="N786" s="55"/>
    </row>
    <row r="787" spans="1:14" x14ac:dyDescent="0.25">
      <c r="A787" s="55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5"/>
      <c r="M787" s="55"/>
      <c r="N787" s="55"/>
    </row>
    <row r="788" spans="1:14" x14ac:dyDescent="0.25">
      <c r="A788" s="55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5"/>
      <c r="M788" s="55"/>
      <c r="N788" s="55"/>
    </row>
    <row r="789" spans="1:14" x14ac:dyDescent="0.25">
      <c r="A789" s="55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5"/>
      <c r="M789" s="55"/>
      <c r="N789" s="55"/>
    </row>
    <row r="790" spans="1:14" x14ac:dyDescent="0.25">
      <c r="A790" s="55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5"/>
      <c r="M790" s="55"/>
      <c r="N790" s="55"/>
    </row>
    <row r="791" spans="1:14" x14ac:dyDescent="0.25">
      <c r="A791" s="55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5"/>
      <c r="M791" s="55"/>
      <c r="N791" s="55"/>
    </row>
    <row r="792" spans="1:14" x14ac:dyDescent="0.25">
      <c r="A792" s="55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5"/>
      <c r="M792" s="55"/>
      <c r="N792" s="55"/>
    </row>
    <row r="793" spans="1:14" x14ac:dyDescent="0.25">
      <c r="A793" s="55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5"/>
      <c r="M793" s="55"/>
      <c r="N793" s="55"/>
    </row>
    <row r="794" spans="1:14" x14ac:dyDescent="0.25">
      <c r="A794" s="55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5"/>
      <c r="M794" s="55"/>
      <c r="N794" s="55"/>
    </row>
    <row r="795" spans="1:14" x14ac:dyDescent="0.25">
      <c r="A795" s="55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5"/>
      <c r="M795" s="55"/>
      <c r="N795" s="55"/>
    </row>
    <row r="796" spans="1:14" x14ac:dyDescent="0.25">
      <c r="A796" s="55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5"/>
      <c r="M796" s="55"/>
      <c r="N796" s="55"/>
    </row>
    <row r="797" spans="1:14" x14ac:dyDescent="0.25">
      <c r="A797" s="55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5"/>
      <c r="M797" s="55"/>
      <c r="N797" s="55"/>
    </row>
    <row r="798" spans="1:14" x14ac:dyDescent="0.25">
      <c r="A798" s="55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5"/>
      <c r="M798" s="55"/>
      <c r="N798" s="55"/>
    </row>
    <row r="799" spans="1:14" x14ac:dyDescent="0.25">
      <c r="A799" s="55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5"/>
      <c r="M799" s="55"/>
      <c r="N799" s="55"/>
    </row>
    <row r="800" spans="1:14" x14ac:dyDescent="0.25">
      <c r="A800" s="55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5"/>
      <c r="M800" s="55"/>
      <c r="N800" s="55"/>
    </row>
    <row r="801" spans="1:14" x14ac:dyDescent="0.25">
      <c r="A801" s="55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5"/>
      <c r="M801" s="55"/>
      <c r="N801" s="55"/>
    </row>
    <row r="802" spans="1:14" x14ac:dyDescent="0.25">
      <c r="A802" s="55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5"/>
      <c r="M802" s="55"/>
      <c r="N802" s="55"/>
    </row>
    <row r="803" spans="1:14" x14ac:dyDescent="0.25">
      <c r="A803" s="55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5"/>
      <c r="M803" s="55"/>
      <c r="N803" s="55"/>
    </row>
    <row r="804" spans="1:14" x14ac:dyDescent="0.25">
      <c r="A804" s="55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5"/>
      <c r="M804" s="55"/>
      <c r="N804" s="55"/>
    </row>
    <row r="805" spans="1:14" x14ac:dyDescent="0.25">
      <c r="A805" s="55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5"/>
      <c r="M805" s="55"/>
      <c r="N805" s="55"/>
    </row>
    <row r="806" spans="1:14" x14ac:dyDescent="0.25">
      <c r="A806" s="55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5"/>
      <c r="M806" s="55"/>
      <c r="N806" s="55"/>
    </row>
    <row r="807" spans="1:14" x14ac:dyDescent="0.25">
      <c r="A807" s="55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5"/>
      <c r="M807" s="55"/>
      <c r="N807" s="55"/>
    </row>
    <row r="808" spans="1:14" x14ac:dyDescent="0.25">
      <c r="A808" s="55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5"/>
      <c r="M808" s="55"/>
      <c r="N808" s="55"/>
    </row>
    <row r="809" spans="1:14" x14ac:dyDescent="0.25">
      <c r="A809" s="55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5"/>
      <c r="M809" s="55"/>
      <c r="N809" s="55"/>
    </row>
    <row r="810" spans="1:14" x14ac:dyDescent="0.25">
      <c r="A810" s="55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5"/>
      <c r="M810" s="55"/>
      <c r="N810" s="55"/>
    </row>
    <row r="811" spans="1:14" x14ac:dyDescent="0.25">
      <c r="A811" s="55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5"/>
      <c r="M811" s="55"/>
      <c r="N811" s="55"/>
    </row>
    <row r="812" spans="1:14" x14ac:dyDescent="0.25">
      <c r="A812" s="55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5"/>
      <c r="M812" s="55"/>
      <c r="N812" s="55"/>
    </row>
    <row r="813" spans="1:14" x14ac:dyDescent="0.25">
      <c r="A813" s="55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5"/>
      <c r="M813" s="55"/>
      <c r="N813" s="55"/>
    </row>
    <row r="814" spans="1:14" x14ac:dyDescent="0.25">
      <c r="A814" s="55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5"/>
      <c r="M814" s="55"/>
      <c r="N814" s="55"/>
    </row>
    <row r="815" spans="1:14" x14ac:dyDescent="0.25">
      <c r="A815" s="55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5"/>
      <c r="M815" s="55"/>
      <c r="N815" s="55"/>
    </row>
    <row r="816" spans="1:14" x14ac:dyDescent="0.25">
      <c r="A816" s="55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5"/>
      <c r="M816" s="55"/>
      <c r="N816" s="55"/>
    </row>
    <row r="817" spans="1:14" x14ac:dyDescent="0.25">
      <c r="A817" s="55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5"/>
      <c r="M817" s="55"/>
      <c r="N817" s="55"/>
    </row>
    <row r="818" spans="1:14" x14ac:dyDescent="0.25">
      <c r="A818" s="55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5"/>
      <c r="M818" s="55"/>
      <c r="N818" s="55"/>
    </row>
    <row r="819" spans="1:14" x14ac:dyDescent="0.25">
      <c r="A819" s="55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5"/>
      <c r="M819" s="55"/>
      <c r="N819" s="55"/>
    </row>
    <row r="820" spans="1:14" x14ac:dyDescent="0.25">
      <c r="A820" s="55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5"/>
      <c r="M820" s="55"/>
      <c r="N820" s="55"/>
    </row>
    <row r="821" spans="1:14" x14ac:dyDescent="0.25">
      <c r="A821" s="55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5"/>
      <c r="M821" s="55"/>
      <c r="N821" s="55"/>
    </row>
    <row r="822" spans="1:14" x14ac:dyDescent="0.25">
      <c r="A822" s="55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5"/>
      <c r="M822" s="55"/>
      <c r="N822" s="55"/>
    </row>
    <row r="823" spans="1:14" x14ac:dyDescent="0.25">
      <c r="A823" s="55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5"/>
      <c r="M823" s="55"/>
      <c r="N823" s="55"/>
    </row>
    <row r="824" spans="1:14" x14ac:dyDescent="0.25">
      <c r="A824" s="55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5"/>
      <c r="M824" s="55"/>
      <c r="N824" s="55"/>
    </row>
    <row r="825" spans="1:14" x14ac:dyDescent="0.25">
      <c r="A825" s="55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5"/>
      <c r="M825" s="55"/>
      <c r="N825" s="55"/>
    </row>
    <row r="826" spans="1:14" x14ac:dyDescent="0.25">
      <c r="A826" s="55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5"/>
      <c r="M826" s="55"/>
      <c r="N826" s="55"/>
    </row>
    <row r="827" spans="1:14" x14ac:dyDescent="0.25">
      <c r="A827" s="55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5"/>
      <c r="M827" s="55"/>
      <c r="N827" s="55"/>
    </row>
    <row r="828" spans="1:14" x14ac:dyDescent="0.25">
      <c r="A828" s="55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5"/>
      <c r="M828" s="55"/>
      <c r="N828" s="55"/>
    </row>
    <row r="829" spans="1:14" x14ac:dyDescent="0.25">
      <c r="A829" s="55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5"/>
      <c r="M829" s="55"/>
      <c r="N829" s="55"/>
    </row>
    <row r="830" spans="1:14" x14ac:dyDescent="0.25">
      <c r="A830" s="55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5"/>
      <c r="M830" s="55"/>
      <c r="N830" s="55"/>
    </row>
    <row r="831" spans="1:14" x14ac:dyDescent="0.25">
      <c r="A831" s="55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5"/>
      <c r="M831" s="55"/>
      <c r="N831" s="55"/>
    </row>
    <row r="832" spans="1:14" x14ac:dyDescent="0.25">
      <c r="A832" s="55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5"/>
      <c r="M832" s="55"/>
      <c r="N832" s="55"/>
    </row>
    <row r="833" spans="1:14" x14ac:dyDescent="0.25">
      <c r="A833" s="55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5"/>
      <c r="M833" s="55"/>
      <c r="N833" s="55"/>
    </row>
    <row r="834" spans="1:14" x14ac:dyDescent="0.25">
      <c r="A834" s="55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5"/>
      <c r="M834" s="55"/>
      <c r="N834" s="55"/>
    </row>
    <row r="835" spans="1:14" x14ac:dyDescent="0.25">
      <c r="A835" s="55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5"/>
      <c r="M835" s="55"/>
      <c r="N835" s="55"/>
    </row>
    <row r="836" spans="1:14" x14ac:dyDescent="0.25">
      <c r="A836" s="55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5"/>
      <c r="M836" s="55"/>
      <c r="N836" s="55"/>
    </row>
    <row r="837" spans="1:14" x14ac:dyDescent="0.25">
      <c r="A837" s="55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5"/>
      <c r="M837" s="55"/>
      <c r="N837" s="55"/>
    </row>
    <row r="838" spans="1:14" x14ac:dyDescent="0.25">
      <c r="A838" s="55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5"/>
      <c r="M838" s="55"/>
      <c r="N838" s="55"/>
    </row>
    <row r="839" spans="1:14" x14ac:dyDescent="0.25">
      <c r="A839" s="55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5"/>
      <c r="M839" s="55"/>
      <c r="N839" s="55"/>
    </row>
    <row r="840" spans="1:14" x14ac:dyDescent="0.25">
      <c r="A840" s="55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</row>
    <row r="841" spans="1:14" x14ac:dyDescent="0.25">
      <c r="A841" s="55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5"/>
      <c r="M841" s="55"/>
      <c r="N841" s="55"/>
    </row>
    <row r="842" spans="1:14" x14ac:dyDescent="0.25">
      <c r="A842" s="55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5"/>
      <c r="M842" s="55"/>
      <c r="N842" s="55"/>
    </row>
    <row r="843" spans="1:14" x14ac:dyDescent="0.25">
      <c r="A843" s="55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5"/>
      <c r="M843" s="55"/>
      <c r="N843" s="55"/>
    </row>
    <row r="844" spans="1:14" x14ac:dyDescent="0.25">
      <c r="A844" s="55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5"/>
      <c r="M844" s="55"/>
      <c r="N844" s="55"/>
    </row>
    <row r="845" spans="1:14" x14ac:dyDescent="0.25">
      <c r="A845" s="55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5"/>
      <c r="M845" s="55"/>
      <c r="N845" s="55"/>
    </row>
    <row r="846" spans="1:14" x14ac:dyDescent="0.25">
      <c r="A846" s="55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5"/>
      <c r="M846" s="55"/>
      <c r="N846" s="55"/>
    </row>
    <row r="847" spans="1:14" x14ac:dyDescent="0.25">
      <c r="A847" s="55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5"/>
      <c r="M847" s="55"/>
      <c r="N847" s="55"/>
    </row>
    <row r="848" spans="1:14" x14ac:dyDescent="0.25">
      <c r="A848" s="55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5"/>
      <c r="M848" s="55"/>
      <c r="N848" s="55"/>
    </row>
    <row r="849" spans="1:14" x14ac:dyDescent="0.25">
      <c r="A849" s="55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5"/>
      <c r="M849" s="55"/>
      <c r="N849" s="55"/>
    </row>
    <row r="850" spans="1:14" x14ac:dyDescent="0.25">
      <c r="A850" s="55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5"/>
      <c r="M850" s="55"/>
      <c r="N850" s="55"/>
    </row>
    <row r="851" spans="1:14" x14ac:dyDescent="0.25">
      <c r="A851" s="55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5"/>
      <c r="M851" s="55"/>
      <c r="N851" s="55"/>
    </row>
    <row r="852" spans="1:14" x14ac:dyDescent="0.25">
      <c r="A852" s="55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5"/>
      <c r="M852" s="55"/>
      <c r="N852" s="55"/>
    </row>
    <row r="853" spans="1:14" x14ac:dyDescent="0.25">
      <c r="A853" s="55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5"/>
      <c r="M853" s="55"/>
      <c r="N853" s="55"/>
    </row>
    <row r="854" spans="1:14" x14ac:dyDescent="0.25">
      <c r="A854" s="55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5"/>
      <c r="M854" s="55"/>
      <c r="N854" s="55"/>
    </row>
    <row r="855" spans="1:14" x14ac:dyDescent="0.25">
      <c r="A855" s="55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5"/>
      <c r="M855" s="55"/>
      <c r="N855" s="55"/>
    </row>
    <row r="856" spans="1:14" x14ac:dyDescent="0.25">
      <c r="A856" s="55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5"/>
      <c r="M856" s="55"/>
      <c r="N856" s="55"/>
    </row>
    <row r="857" spans="1:14" x14ac:dyDescent="0.25">
      <c r="A857" s="55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5"/>
      <c r="M857" s="55"/>
      <c r="N857" s="55"/>
    </row>
    <row r="858" spans="1:14" x14ac:dyDescent="0.25">
      <c r="A858" s="55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5"/>
      <c r="M858" s="55"/>
      <c r="N858" s="55"/>
    </row>
    <row r="859" spans="1:14" x14ac:dyDescent="0.25">
      <c r="A859" s="55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5"/>
      <c r="M859" s="55"/>
      <c r="N859" s="55"/>
    </row>
    <row r="860" spans="1:14" x14ac:dyDescent="0.25">
      <c r="A860" s="55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5"/>
      <c r="M860" s="55"/>
      <c r="N860" s="55"/>
    </row>
    <row r="861" spans="1:14" x14ac:dyDescent="0.25">
      <c r="A861" s="55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5"/>
      <c r="M861" s="55"/>
      <c r="N861" s="55"/>
    </row>
    <row r="862" spans="1:14" x14ac:dyDescent="0.25">
      <c r="A862" s="55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5"/>
      <c r="M862" s="55"/>
      <c r="N862" s="55"/>
    </row>
    <row r="863" spans="1:14" x14ac:dyDescent="0.25">
      <c r="A863" s="55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5"/>
      <c r="M863" s="55"/>
      <c r="N863" s="55"/>
    </row>
    <row r="864" spans="1:14" x14ac:dyDescent="0.25">
      <c r="A864" s="55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5"/>
      <c r="M864" s="55"/>
      <c r="N864" s="55"/>
    </row>
    <row r="865" spans="1:14" x14ac:dyDescent="0.25">
      <c r="A865" s="55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5"/>
      <c r="M865" s="55"/>
      <c r="N865" s="55"/>
    </row>
    <row r="866" spans="1:14" x14ac:dyDescent="0.25">
      <c r="A866" s="55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5"/>
      <c r="M866" s="55"/>
      <c r="N866" s="55"/>
    </row>
    <row r="867" spans="1:14" x14ac:dyDescent="0.25">
      <c r="A867" s="55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5"/>
      <c r="M867" s="55"/>
      <c r="N867" s="55"/>
    </row>
    <row r="868" spans="1:14" x14ac:dyDescent="0.25">
      <c r="A868" s="55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5"/>
      <c r="M868" s="55"/>
      <c r="N868" s="55"/>
    </row>
    <row r="869" spans="1:14" x14ac:dyDescent="0.25">
      <c r="A869" s="55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5"/>
      <c r="M869" s="55"/>
      <c r="N869" s="55"/>
    </row>
    <row r="870" spans="1:14" x14ac:dyDescent="0.25">
      <c r="A870" s="55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5"/>
      <c r="M870" s="55"/>
      <c r="N870" s="55"/>
    </row>
    <row r="871" spans="1:14" x14ac:dyDescent="0.25">
      <c r="A871" s="55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5"/>
      <c r="M871" s="55"/>
      <c r="N871" s="55"/>
    </row>
    <row r="872" spans="1:14" x14ac:dyDescent="0.25">
      <c r="A872" s="55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5"/>
      <c r="M872" s="55"/>
      <c r="N872" s="55"/>
    </row>
    <row r="873" spans="1:14" x14ac:dyDescent="0.25">
      <c r="A873" s="55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5"/>
      <c r="M873" s="55"/>
      <c r="N873" s="55"/>
    </row>
    <row r="874" spans="1:14" x14ac:dyDescent="0.25">
      <c r="A874" s="55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5"/>
      <c r="M874" s="55"/>
      <c r="N874" s="55"/>
    </row>
    <row r="875" spans="1:14" x14ac:dyDescent="0.25">
      <c r="A875" s="55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5"/>
      <c r="M875" s="55"/>
      <c r="N875" s="55"/>
    </row>
    <row r="876" spans="1:14" x14ac:dyDescent="0.25">
      <c r="A876" s="55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5"/>
      <c r="M876" s="55"/>
      <c r="N876" s="55"/>
    </row>
    <row r="877" spans="1:14" x14ac:dyDescent="0.25">
      <c r="A877" s="55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5"/>
      <c r="M877" s="55"/>
      <c r="N877" s="55"/>
    </row>
    <row r="878" spans="1:14" x14ac:dyDescent="0.25">
      <c r="A878" s="55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5"/>
      <c r="M878" s="55"/>
      <c r="N878" s="55"/>
    </row>
    <row r="879" spans="1:14" x14ac:dyDescent="0.25">
      <c r="A879" s="55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5"/>
      <c r="M879" s="55"/>
      <c r="N879" s="55"/>
    </row>
    <row r="880" spans="1:14" x14ac:dyDescent="0.25">
      <c r="A880" s="55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5"/>
      <c r="M880" s="55"/>
      <c r="N880" s="55"/>
    </row>
    <row r="881" spans="1:14" x14ac:dyDescent="0.25">
      <c r="A881" s="55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5"/>
      <c r="M881" s="55"/>
      <c r="N881" s="55"/>
    </row>
    <row r="882" spans="1:14" x14ac:dyDescent="0.25">
      <c r="A882" s="55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5"/>
      <c r="M882" s="55"/>
      <c r="N882" s="55"/>
    </row>
    <row r="883" spans="1:14" x14ac:dyDescent="0.25">
      <c r="A883" s="55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5"/>
      <c r="M883" s="55"/>
      <c r="N883" s="55"/>
    </row>
    <row r="884" spans="1:14" x14ac:dyDescent="0.25">
      <c r="A884" s="55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5"/>
      <c r="M884" s="55"/>
      <c r="N884" s="55"/>
    </row>
    <row r="885" spans="1:14" x14ac:dyDescent="0.25">
      <c r="A885" s="55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5"/>
      <c r="M885" s="55"/>
      <c r="N885" s="55"/>
    </row>
    <row r="886" spans="1:14" x14ac:dyDescent="0.25">
      <c r="A886" s="55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5"/>
      <c r="M886" s="55"/>
      <c r="N886" s="55"/>
    </row>
    <row r="887" spans="1:14" x14ac:dyDescent="0.25">
      <c r="A887" s="55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5"/>
      <c r="M887" s="55"/>
      <c r="N887" s="55"/>
    </row>
    <row r="888" spans="1:14" x14ac:dyDescent="0.25">
      <c r="A888" s="55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5"/>
      <c r="M888" s="55"/>
      <c r="N888" s="55"/>
    </row>
    <row r="889" spans="1:14" x14ac:dyDescent="0.25">
      <c r="A889" s="55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5"/>
      <c r="M889" s="55"/>
      <c r="N889" s="55"/>
    </row>
    <row r="890" spans="1:14" x14ac:dyDescent="0.25">
      <c r="A890" s="55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5"/>
      <c r="M890" s="55"/>
      <c r="N890" s="55"/>
    </row>
    <row r="891" spans="1:14" x14ac:dyDescent="0.25">
      <c r="A891" s="55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5"/>
      <c r="M891" s="55"/>
      <c r="N891" s="55"/>
    </row>
    <row r="892" spans="1:14" x14ac:dyDescent="0.25">
      <c r="A892" s="55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5"/>
      <c r="M892" s="55"/>
      <c r="N892" s="55"/>
    </row>
    <row r="893" spans="1:14" x14ac:dyDescent="0.25">
      <c r="A893" s="55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5"/>
      <c r="M893" s="55"/>
      <c r="N893" s="55"/>
    </row>
    <row r="894" spans="1:14" x14ac:dyDescent="0.25">
      <c r="A894" s="55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5"/>
      <c r="M894" s="55"/>
      <c r="N894" s="55"/>
    </row>
    <row r="895" spans="1:14" x14ac:dyDescent="0.25">
      <c r="A895" s="55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5"/>
      <c r="M895" s="55"/>
      <c r="N895" s="55"/>
    </row>
    <row r="896" spans="1:14" x14ac:dyDescent="0.25">
      <c r="A896" s="55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5"/>
      <c r="M896" s="55"/>
      <c r="N896" s="55"/>
    </row>
    <row r="897" spans="1:14" x14ac:dyDescent="0.25">
      <c r="A897" s="55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5"/>
      <c r="M897" s="55"/>
      <c r="N897" s="55"/>
    </row>
    <row r="898" spans="1:14" x14ac:dyDescent="0.25">
      <c r="A898" s="55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5"/>
      <c r="M898" s="55"/>
      <c r="N898" s="55"/>
    </row>
    <row r="899" spans="1:14" x14ac:dyDescent="0.25">
      <c r="A899" s="55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5"/>
      <c r="M899" s="55"/>
      <c r="N899" s="55"/>
    </row>
    <row r="900" spans="1:14" x14ac:dyDescent="0.25">
      <c r="A900" s="55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5"/>
      <c r="M900" s="55"/>
      <c r="N900" s="55"/>
    </row>
    <row r="901" spans="1:14" x14ac:dyDescent="0.25">
      <c r="A901" s="55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5"/>
      <c r="M901" s="55"/>
      <c r="N901" s="55"/>
    </row>
    <row r="902" spans="1:14" x14ac:dyDescent="0.25">
      <c r="A902" s="55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5"/>
      <c r="M902" s="55"/>
      <c r="N902" s="55"/>
    </row>
    <row r="903" spans="1:14" x14ac:dyDescent="0.25">
      <c r="A903" s="55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5"/>
      <c r="M903" s="55"/>
      <c r="N903" s="55"/>
    </row>
    <row r="904" spans="1:14" x14ac:dyDescent="0.25">
      <c r="A904" s="55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5"/>
      <c r="M904" s="55"/>
      <c r="N904" s="55"/>
    </row>
    <row r="905" spans="1:14" x14ac:dyDescent="0.25">
      <c r="A905" s="55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5"/>
      <c r="M905" s="55"/>
      <c r="N905" s="55"/>
    </row>
    <row r="906" spans="1:14" x14ac:dyDescent="0.25">
      <c r="A906" s="55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5"/>
      <c r="M906" s="55"/>
      <c r="N906" s="55"/>
    </row>
    <row r="907" spans="1:14" x14ac:dyDescent="0.25">
      <c r="A907" s="55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5"/>
      <c r="M907" s="55"/>
      <c r="N907" s="55"/>
    </row>
    <row r="908" spans="1:14" x14ac:dyDescent="0.25">
      <c r="A908" s="55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5"/>
      <c r="M908" s="55"/>
      <c r="N908" s="55"/>
    </row>
    <row r="909" spans="1:14" x14ac:dyDescent="0.25">
      <c r="A909" s="55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5"/>
      <c r="M909" s="55"/>
      <c r="N909" s="55"/>
    </row>
    <row r="910" spans="1:14" x14ac:dyDescent="0.25">
      <c r="A910" s="55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5"/>
      <c r="M910" s="55"/>
      <c r="N910" s="55"/>
    </row>
    <row r="911" spans="1:14" x14ac:dyDescent="0.25">
      <c r="A911" s="55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5"/>
      <c r="M911" s="55"/>
      <c r="N911" s="55"/>
    </row>
    <row r="912" spans="1:14" x14ac:dyDescent="0.25">
      <c r="A912" s="55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5"/>
      <c r="M912" s="55"/>
      <c r="N912" s="55"/>
    </row>
    <row r="913" spans="1:14" x14ac:dyDescent="0.25">
      <c r="A913" s="55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5"/>
      <c r="M913" s="55"/>
      <c r="N913" s="55"/>
    </row>
    <row r="914" spans="1:14" x14ac:dyDescent="0.25">
      <c r="A914" s="55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5"/>
      <c r="M914" s="55"/>
      <c r="N914" s="55"/>
    </row>
    <row r="915" spans="1:14" x14ac:dyDescent="0.25">
      <c r="A915" s="55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5"/>
      <c r="M915" s="55"/>
      <c r="N915" s="55"/>
    </row>
    <row r="916" spans="1:14" x14ac:dyDescent="0.25">
      <c r="A916" s="55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5"/>
      <c r="M916" s="55"/>
      <c r="N916" s="55"/>
    </row>
    <row r="917" spans="1:14" x14ac:dyDescent="0.25">
      <c r="A917" s="55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5"/>
      <c r="M917" s="55"/>
      <c r="N917" s="55"/>
    </row>
    <row r="918" spans="1:14" x14ac:dyDescent="0.25">
      <c r="A918" s="55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5"/>
      <c r="M918" s="55"/>
      <c r="N918" s="55"/>
    </row>
    <row r="919" spans="1:14" x14ac:dyDescent="0.25">
      <c r="A919" s="55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5"/>
      <c r="M919" s="55"/>
      <c r="N919" s="55"/>
    </row>
    <row r="920" spans="1:14" x14ac:dyDescent="0.25">
      <c r="A920" s="55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5"/>
      <c r="M920" s="55"/>
      <c r="N920" s="55"/>
    </row>
    <row r="921" spans="1:14" x14ac:dyDescent="0.25">
      <c r="A921" s="55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5"/>
      <c r="M921" s="55"/>
      <c r="N921" s="55"/>
    </row>
    <row r="922" spans="1:14" x14ac:dyDescent="0.25">
      <c r="A922" s="55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5"/>
      <c r="M922" s="55"/>
      <c r="N922" s="55"/>
    </row>
    <row r="923" spans="1:14" x14ac:dyDescent="0.25">
      <c r="A923" s="55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5"/>
      <c r="M923" s="55"/>
      <c r="N923" s="55"/>
    </row>
    <row r="924" spans="1:14" x14ac:dyDescent="0.25">
      <c r="A924" s="55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5"/>
      <c r="M924" s="55"/>
      <c r="N924" s="55"/>
    </row>
    <row r="925" spans="1:14" x14ac:dyDescent="0.25">
      <c r="A925" s="55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5"/>
      <c r="M925" s="55"/>
      <c r="N925" s="55"/>
    </row>
    <row r="926" spans="1:14" x14ac:dyDescent="0.25">
      <c r="A926" s="55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5"/>
      <c r="M926" s="55"/>
      <c r="N926" s="55"/>
    </row>
    <row r="927" spans="1:14" x14ac:dyDescent="0.25">
      <c r="A927" s="55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5"/>
      <c r="M927" s="55"/>
      <c r="N927" s="55"/>
    </row>
    <row r="928" spans="1:14" x14ac:dyDescent="0.25">
      <c r="A928" s="55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5"/>
      <c r="M928" s="55"/>
      <c r="N928" s="55"/>
    </row>
    <row r="929" spans="1:14" x14ac:dyDescent="0.25">
      <c r="A929" s="55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5"/>
      <c r="M929" s="55"/>
      <c r="N929" s="55"/>
    </row>
    <row r="930" spans="1:14" x14ac:dyDescent="0.25">
      <c r="A930" s="55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5"/>
      <c r="M930" s="55"/>
      <c r="N930" s="55"/>
    </row>
    <row r="931" spans="1:14" x14ac:dyDescent="0.25">
      <c r="A931" s="55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5"/>
      <c r="M931" s="55"/>
      <c r="N931" s="55"/>
    </row>
    <row r="932" spans="1:14" x14ac:dyDescent="0.25">
      <c r="A932" s="55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5"/>
      <c r="M932" s="55"/>
      <c r="N932" s="55"/>
    </row>
    <row r="933" spans="1:14" x14ac:dyDescent="0.25">
      <c r="A933" s="55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5"/>
      <c r="M933" s="55"/>
      <c r="N933" s="55"/>
    </row>
    <row r="934" spans="1:14" x14ac:dyDescent="0.25">
      <c r="A934" s="55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5"/>
      <c r="M934" s="55"/>
      <c r="N934" s="55"/>
    </row>
    <row r="935" spans="1:14" x14ac:dyDescent="0.25">
      <c r="A935" s="55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5"/>
      <c r="M935" s="55"/>
      <c r="N935" s="55"/>
    </row>
    <row r="936" spans="1:14" x14ac:dyDescent="0.25">
      <c r="A936" s="55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5"/>
      <c r="M936" s="55"/>
      <c r="N936" s="55"/>
    </row>
    <row r="937" spans="1:14" x14ac:dyDescent="0.25">
      <c r="A937" s="55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5"/>
      <c r="M937" s="55"/>
      <c r="N937" s="55"/>
    </row>
    <row r="938" spans="1:14" x14ac:dyDescent="0.25">
      <c r="A938" s="55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5"/>
      <c r="M938" s="55"/>
      <c r="N938" s="55"/>
    </row>
    <row r="939" spans="1:14" x14ac:dyDescent="0.25">
      <c r="A939" s="55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5"/>
      <c r="M939" s="55"/>
      <c r="N939" s="55"/>
    </row>
    <row r="940" spans="1:14" x14ac:dyDescent="0.25">
      <c r="A940" s="55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5"/>
      <c r="M940" s="55"/>
      <c r="N940" s="55"/>
    </row>
    <row r="941" spans="1:14" x14ac:dyDescent="0.25">
      <c r="A941" s="55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5"/>
      <c r="M941" s="55"/>
      <c r="N941" s="55"/>
    </row>
    <row r="942" spans="1:14" x14ac:dyDescent="0.25">
      <c r="A942" s="55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5"/>
      <c r="M942" s="55"/>
      <c r="N942" s="55"/>
    </row>
    <row r="943" spans="1:14" x14ac:dyDescent="0.25">
      <c r="A943" s="55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5"/>
      <c r="M943" s="55"/>
      <c r="N943" s="55"/>
    </row>
    <row r="944" spans="1:14" x14ac:dyDescent="0.25">
      <c r="A944" s="55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5"/>
      <c r="M944" s="55"/>
      <c r="N944" s="55"/>
    </row>
    <row r="945" spans="1:14" x14ac:dyDescent="0.25">
      <c r="A945" s="55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5"/>
      <c r="M945" s="55"/>
      <c r="N945" s="55"/>
    </row>
    <row r="946" spans="1:14" x14ac:dyDescent="0.25">
      <c r="A946" s="55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5"/>
      <c r="M946" s="55"/>
      <c r="N946" s="55"/>
    </row>
    <row r="947" spans="1:14" x14ac:dyDescent="0.25">
      <c r="A947" s="55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5"/>
      <c r="M947" s="55"/>
      <c r="N947" s="55"/>
    </row>
    <row r="948" spans="1:14" x14ac:dyDescent="0.25">
      <c r="A948" s="55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5"/>
      <c r="M948" s="55"/>
      <c r="N948" s="55"/>
    </row>
    <row r="949" spans="1:14" x14ac:dyDescent="0.25">
      <c r="A949" s="55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5"/>
      <c r="M949" s="55"/>
      <c r="N949" s="55"/>
    </row>
    <row r="950" spans="1:14" x14ac:dyDescent="0.25">
      <c r="A950" s="55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5"/>
      <c r="M950" s="55"/>
      <c r="N950" s="55"/>
    </row>
    <row r="951" spans="1:14" x14ac:dyDescent="0.25">
      <c r="A951" s="55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5"/>
      <c r="M951" s="55"/>
      <c r="N951" s="55"/>
    </row>
    <row r="952" spans="1:14" x14ac:dyDescent="0.25">
      <c r="A952" s="55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5"/>
      <c r="M952" s="55"/>
      <c r="N952" s="55"/>
    </row>
    <row r="953" spans="1:14" x14ac:dyDescent="0.25">
      <c r="A953" s="55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5"/>
      <c r="M953" s="55"/>
      <c r="N953" s="55"/>
    </row>
    <row r="954" spans="1:14" x14ac:dyDescent="0.25">
      <c r="A954" s="55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5"/>
      <c r="M954" s="55"/>
      <c r="N954" s="55"/>
    </row>
    <row r="955" spans="1:14" x14ac:dyDescent="0.25">
      <c r="A955" s="55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5"/>
      <c r="M955" s="55"/>
      <c r="N955" s="55"/>
    </row>
    <row r="956" spans="1:14" x14ac:dyDescent="0.25">
      <c r="A956" s="55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5"/>
      <c r="M956" s="55"/>
      <c r="N956" s="55"/>
    </row>
    <row r="957" spans="1:14" x14ac:dyDescent="0.25">
      <c r="A957" s="55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5"/>
      <c r="M957" s="55"/>
      <c r="N957" s="55"/>
    </row>
    <row r="958" spans="1:14" x14ac:dyDescent="0.25">
      <c r="A958" s="55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5"/>
      <c r="M958" s="55"/>
      <c r="N958" s="55"/>
    </row>
    <row r="959" spans="1:14" x14ac:dyDescent="0.25">
      <c r="A959" s="55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5"/>
      <c r="M959" s="55"/>
      <c r="N959" s="55"/>
    </row>
    <row r="960" spans="1:14" x14ac:dyDescent="0.25">
      <c r="A960" s="55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5"/>
      <c r="M960" s="55"/>
      <c r="N960" s="55"/>
    </row>
    <row r="961" spans="1:14" x14ac:dyDescent="0.25">
      <c r="A961" s="55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5"/>
      <c r="M961" s="55"/>
      <c r="N961" s="55"/>
    </row>
    <row r="962" spans="1:14" x14ac:dyDescent="0.25">
      <c r="A962" s="55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5"/>
      <c r="M962" s="55"/>
      <c r="N962" s="55"/>
    </row>
    <row r="963" spans="1:14" x14ac:dyDescent="0.25">
      <c r="A963" s="55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5"/>
      <c r="M963" s="55"/>
      <c r="N963" s="55"/>
    </row>
    <row r="964" spans="1:14" x14ac:dyDescent="0.25">
      <c r="A964" s="55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5"/>
      <c r="M964" s="55"/>
      <c r="N964" s="55"/>
    </row>
    <row r="965" spans="1:14" x14ac:dyDescent="0.25">
      <c r="A965" s="55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5"/>
      <c r="M965" s="55"/>
      <c r="N965" s="55"/>
    </row>
    <row r="966" spans="1:14" x14ac:dyDescent="0.25">
      <c r="A966" s="55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5"/>
      <c r="M966" s="55"/>
      <c r="N966" s="55"/>
    </row>
    <row r="967" spans="1:14" x14ac:dyDescent="0.25">
      <c r="A967" s="55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5"/>
      <c r="M967" s="55"/>
      <c r="N967" s="55"/>
    </row>
    <row r="968" spans="1:14" x14ac:dyDescent="0.25">
      <c r="A968" s="55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5"/>
      <c r="M968" s="55"/>
      <c r="N968" s="55"/>
    </row>
    <row r="969" spans="1:14" x14ac:dyDescent="0.25">
      <c r="A969" s="55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5"/>
      <c r="M969" s="55"/>
      <c r="N969" s="55"/>
    </row>
    <row r="970" spans="1:14" x14ac:dyDescent="0.25">
      <c r="A970" s="55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5"/>
      <c r="M970" s="55"/>
      <c r="N970" s="55"/>
    </row>
    <row r="971" spans="1:14" x14ac:dyDescent="0.25">
      <c r="A971" s="55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5"/>
      <c r="M971" s="55"/>
      <c r="N971" s="55"/>
    </row>
    <row r="972" spans="1:14" x14ac:dyDescent="0.25">
      <c r="A972" s="55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5"/>
      <c r="M972" s="55"/>
      <c r="N972" s="55"/>
    </row>
    <row r="973" spans="1:14" x14ac:dyDescent="0.25">
      <c r="A973" s="55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5"/>
      <c r="M973" s="55"/>
      <c r="N973" s="55"/>
    </row>
    <row r="974" spans="1:14" x14ac:dyDescent="0.25">
      <c r="A974" s="55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5"/>
      <c r="M974" s="55"/>
      <c r="N974" s="55"/>
    </row>
    <row r="975" spans="1:14" x14ac:dyDescent="0.25">
      <c r="A975" s="55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5"/>
      <c r="M975" s="55"/>
      <c r="N975" s="55"/>
    </row>
    <row r="976" spans="1:14" x14ac:dyDescent="0.25">
      <c r="A976" s="55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5"/>
      <c r="M976" s="55"/>
      <c r="N976" s="55"/>
    </row>
    <row r="977" spans="1:14" x14ac:dyDescent="0.25">
      <c r="A977" s="55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5"/>
      <c r="M977" s="55"/>
      <c r="N977" s="55"/>
    </row>
    <row r="978" spans="1:14" x14ac:dyDescent="0.25">
      <c r="A978" s="55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5"/>
      <c r="M978" s="55"/>
      <c r="N978" s="55"/>
    </row>
    <row r="979" spans="1:14" x14ac:dyDescent="0.25">
      <c r="A979" s="55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5"/>
      <c r="M979" s="55"/>
      <c r="N979" s="55"/>
    </row>
    <row r="980" spans="1:14" x14ac:dyDescent="0.25">
      <c r="A980" s="55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5"/>
      <c r="M980" s="55"/>
      <c r="N980" s="55"/>
    </row>
    <row r="981" spans="1:14" x14ac:dyDescent="0.25">
      <c r="A981" s="55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5"/>
      <c r="M981" s="55"/>
      <c r="N981" s="55"/>
    </row>
    <row r="982" spans="1:14" x14ac:dyDescent="0.25">
      <c r="A982" s="55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5"/>
      <c r="M982" s="55"/>
      <c r="N982" s="55"/>
    </row>
    <row r="983" spans="1:14" x14ac:dyDescent="0.25">
      <c r="A983" s="55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5"/>
      <c r="M983" s="55"/>
      <c r="N983" s="55"/>
    </row>
    <row r="984" spans="1:14" x14ac:dyDescent="0.25">
      <c r="A984" s="55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5"/>
      <c r="M984" s="55"/>
      <c r="N984" s="55"/>
    </row>
    <row r="985" spans="1:14" x14ac:dyDescent="0.25">
      <c r="A985" s="55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5"/>
      <c r="M985" s="55"/>
      <c r="N985" s="55"/>
    </row>
    <row r="986" spans="1:14" x14ac:dyDescent="0.25">
      <c r="A986" s="55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5"/>
      <c r="M986" s="55"/>
      <c r="N986" s="55"/>
    </row>
    <row r="987" spans="1:14" x14ac:dyDescent="0.25">
      <c r="A987" s="55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5"/>
      <c r="M987" s="55"/>
      <c r="N987" s="55"/>
    </row>
    <row r="988" spans="1:14" x14ac:dyDescent="0.25">
      <c r="A988" s="55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5"/>
      <c r="M988" s="55"/>
      <c r="N988" s="55"/>
    </row>
    <row r="989" spans="1:14" x14ac:dyDescent="0.25">
      <c r="A989" s="55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5"/>
      <c r="M989" s="55"/>
      <c r="N989" s="55"/>
    </row>
    <row r="990" spans="1:14" x14ac:dyDescent="0.25">
      <c r="A990" s="55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5"/>
      <c r="M990" s="55"/>
      <c r="N990" s="55"/>
    </row>
    <row r="991" spans="1:14" x14ac:dyDescent="0.25">
      <c r="A991" s="55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5"/>
      <c r="M991" s="55"/>
      <c r="N991" s="55"/>
    </row>
    <row r="992" spans="1:14" x14ac:dyDescent="0.25">
      <c r="A992" s="55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5"/>
      <c r="M992" s="55"/>
      <c r="N992" s="55"/>
    </row>
    <row r="993" spans="1:14" x14ac:dyDescent="0.25">
      <c r="A993" s="55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5"/>
      <c r="M993" s="55"/>
      <c r="N993" s="55"/>
    </row>
    <row r="994" spans="1:14" x14ac:dyDescent="0.25">
      <c r="A994" s="55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5"/>
      <c r="M994" s="55"/>
      <c r="N994" s="55"/>
    </row>
    <row r="995" spans="1:14" x14ac:dyDescent="0.25">
      <c r="A995" s="55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5"/>
      <c r="M995" s="55"/>
      <c r="N995" s="55"/>
    </row>
    <row r="996" spans="1:14" x14ac:dyDescent="0.25">
      <c r="A996" s="55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5"/>
      <c r="M996" s="55"/>
      <c r="N996" s="55"/>
    </row>
    <row r="997" spans="1:14" x14ac:dyDescent="0.25">
      <c r="A997" s="55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5"/>
      <c r="M997" s="55"/>
      <c r="N997" s="55"/>
    </row>
    <row r="998" spans="1:14" x14ac:dyDescent="0.25">
      <c r="A998" s="55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5"/>
      <c r="M998" s="55"/>
      <c r="N998" s="55"/>
    </row>
    <row r="999" spans="1:14" x14ac:dyDescent="0.25">
      <c r="A999" s="55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5"/>
      <c r="M999" s="55"/>
      <c r="N999" s="55"/>
    </row>
    <row r="1000" spans="1:14" x14ac:dyDescent="0.25">
      <c r="A1000" s="55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5"/>
      <c r="M1000" s="55"/>
      <c r="N1000" s="55"/>
    </row>
    <row r="1001" spans="1:14" x14ac:dyDescent="0.25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5"/>
      <c r="M1001" s="55"/>
      <c r="N1001" s="55"/>
    </row>
    <row r="1002" spans="1:14" x14ac:dyDescent="0.25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5"/>
      <c r="M1002" s="55"/>
      <c r="N1002" s="55"/>
    </row>
    <row r="1003" spans="1:14" x14ac:dyDescent="0.25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5"/>
      <c r="M1003" s="55"/>
      <c r="N1003" s="55"/>
    </row>
    <row r="1004" spans="1:14" x14ac:dyDescent="0.25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5"/>
      <c r="M1004" s="55"/>
      <c r="N1004" s="55"/>
    </row>
    <row r="1005" spans="1:14" x14ac:dyDescent="0.2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5"/>
      <c r="M1005" s="55"/>
      <c r="N1005" s="55"/>
    </row>
    <row r="1006" spans="1:14" x14ac:dyDescent="0.25">
      <c r="A1006" s="55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5"/>
      <c r="M1006" s="55"/>
      <c r="N1006" s="55"/>
    </row>
    <row r="1007" spans="1:14" x14ac:dyDescent="0.25">
      <c r="A1007" s="55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5"/>
      <c r="M1007" s="55"/>
      <c r="N1007" s="55"/>
    </row>
    <row r="1008" spans="1:14" x14ac:dyDescent="0.25">
      <c r="A1008" s="55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5"/>
      <c r="M1008" s="55"/>
      <c r="N1008" s="55"/>
    </row>
    <row r="1009" spans="1:14" x14ac:dyDescent="0.25">
      <c r="A1009" s="55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5"/>
      <c r="M1009" s="55"/>
      <c r="N1009" s="55"/>
    </row>
    <row r="1010" spans="1:14" x14ac:dyDescent="0.25">
      <c r="A1010" s="55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5"/>
      <c r="M1010" s="55"/>
      <c r="N1010" s="55"/>
    </row>
    <row r="1011" spans="1:14" x14ac:dyDescent="0.25">
      <c r="A1011" s="55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5"/>
      <c r="M1011" s="55"/>
      <c r="N1011" s="55"/>
    </row>
    <row r="1012" spans="1:14" x14ac:dyDescent="0.25">
      <c r="A1012" s="55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5"/>
      <c r="M1012" s="55"/>
      <c r="N1012" s="55"/>
    </row>
    <row r="1013" spans="1:14" x14ac:dyDescent="0.25">
      <c r="A1013" s="55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5"/>
      <c r="M1013" s="55"/>
      <c r="N1013" s="55"/>
    </row>
    <row r="1014" spans="1:14" x14ac:dyDescent="0.25">
      <c r="A1014" s="55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5"/>
      <c r="M1014" s="55"/>
      <c r="N1014" s="55"/>
    </row>
    <row r="1015" spans="1:14" x14ac:dyDescent="0.25">
      <c r="A1015" s="55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5"/>
      <c r="M1015" s="55"/>
      <c r="N1015" s="55"/>
    </row>
    <row r="1016" spans="1:14" x14ac:dyDescent="0.25">
      <c r="A1016" s="55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5"/>
      <c r="M1016" s="55"/>
      <c r="N1016" s="55"/>
    </row>
    <row r="1017" spans="1:14" x14ac:dyDescent="0.25">
      <c r="A1017" s="55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5"/>
      <c r="M1017" s="55"/>
      <c r="N1017" s="55"/>
    </row>
    <row r="1018" spans="1:14" x14ac:dyDescent="0.25">
      <c r="A1018" s="55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5"/>
      <c r="M1018" s="55"/>
      <c r="N1018" s="55"/>
    </row>
    <row r="1019" spans="1:14" x14ac:dyDescent="0.25">
      <c r="A1019" s="55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5"/>
      <c r="M1019" s="55"/>
      <c r="N1019" s="55"/>
    </row>
    <row r="1020" spans="1:14" x14ac:dyDescent="0.25">
      <c r="A1020" s="55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5"/>
      <c r="M1020" s="55"/>
      <c r="N1020" s="55"/>
    </row>
    <row r="1021" spans="1:14" x14ac:dyDescent="0.25">
      <c r="A1021" s="55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5"/>
      <c r="M1021" s="55"/>
      <c r="N1021" s="55"/>
    </row>
    <row r="1022" spans="1:14" x14ac:dyDescent="0.25">
      <c r="A1022" s="55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5"/>
      <c r="M1022" s="55"/>
      <c r="N1022" s="55"/>
    </row>
    <row r="1023" spans="1:14" x14ac:dyDescent="0.25">
      <c r="A1023" s="55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5"/>
      <c r="M1023" s="55"/>
      <c r="N1023" s="55"/>
    </row>
    <row r="1024" spans="1:14" x14ac:dyDescent="0.25">
      <c r="A1024" s="55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5"/>
      <c r="M1024" s="55"/>
      <c r="N1024" s="55"/>
    </row>
    <row r="1025" spans="1:14" x14ac:dyDescent="0.25">
      <c r="A1025" s="55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5"/>
      <c r="M1025" s="55"/>
      <c r="N1025" s="55"/>
    </row>
    <row r="1026" spans="1:14" x14ac:dyDescent="0.25">
      <c r="A1026" s="55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5"/>
      <c r="M1026" s="55"/>
      <c r="N1026" s="55"/>
    </row>
    <row r="1027" spans="1:14" x14ac:dyDescent="0.25">
      <c r="A1027" s="55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5"/>
      <c r="M1027" s="55"/>
      <c r="N1027" s="55"/>
    </row>
    <row r="1028" spans="1:14" x14ac:dyDescent="0.25">
      <c r="A1028" s="55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5"/>
      <c r="M1028" s="55"/>
      <c r="N1028" s="55"/>
    </row>
    <row r="1029" spans="1:14" x14ac:dyDescent="0.25">
      <c r="A1029" s="55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5"/>
      <c r="M1029" s="55"/>
      <c r="N1029" s="55"/>
    </row>
    <row r="1030" spans="1:14" x14ac:dyDescent="0.25">
      <c r="A1030" s="55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5"/>
      <c r="M1030" s="55"/>
      <c r="N1030" s="55"/>
    </row>
    <row r="1031" spans="1:14" x14ac:dyDescent="0.25">
      <c r="A1031" s="55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5"/>
      <c r="M1031" s="55"/>
      <c r="N1031" s="55"/>
    </row>
    <row r="1032" spans="1:14" x14ac:dyDescent="0.25">
      <c r="A1032" s="55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5"/>
      <c r="M1032" s="55"/>
      <c r="N1032" s="55"/>
    </row>
    <row r="1033" spans="1:14" x14ac:dyDescent="0.25">
      <c r="A1033" s="55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5"/>
      <c r="M1033" s="55"/>
      <c r="N1033" s="55"/>
    </row>
    <row r="1034" spans="1:14" x14ac:dyDescent="0.25">
      <c r="A1034" s="55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5"/>
      <c r="M1034" s="55"/>
      <c r="N1034" s="55"/>
    </row>
    <row r="1035" spans="1:14" x14ac:dyDescent="0.25">
      <c r="A1035" s="55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5"/>
      <c r="M1035" s="55"/>
      <c r="N1035" s="55"/>
    </row>
    <row r="1036" spans="1:14" x14ac:dyDescent="0.25">
      <c r="A1036" s="55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5"/>
      <c r="M1036" s="55"/>
      <c r="N1036" s="55"/>
    </row>
    <row r="1037" spans="1:14" x14ac:dyDescent="0.25">
      <c r="A1037" s="55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5"/>
      <c r="M1037" s="55"/>
      <c r="N1037" s="55"/>
    </row>
    <row r="1038" spans="1:14" x14ac:dyDescent="0.25">
      <c r="A1038" s="55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5"/>
      <c r="M1038" s="55"/>
      <c r="N1038" s="55"/>
    </row>
    <row r="1039" spans="1:14" x14ac:dyDescent="0.25">
      <c r="A1039" s="55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5"/>
      <c r="M1039" s="55"/>
      <c r="N1039" s="55"/>
    </row>
    <row r="1040" spans="1:14" x14ac:dyDescent="0.25">
      <c r="A1040" s="55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5"/>
      <c r="M1040" s="55"/>
      <c r="N1040" s="55"/>
    </row>
    <row r="1041" spans="1:14" x14ac:dyDescent="0.25">
      <c r="A1041" s="55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5"/>
      <c r="M1041" s="55"/>
      <c r="N1041" s="55"/>
    </row>
    <row r="1042" spans="1:14" x14ac:dyDescent="0.25">
      <c r="A1042" s="55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5"/>
      <c r="M1042" s="55"/>
      <c r="N1042" s="55"/>
    </row>
    <row r="1043" spans="1:14" x14ac:dyDescent="0.25">
      <c r="A1043" s="55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5"/>
      <c r="M1043" s="55"/>
      <c r="N1043" s="55"/>
    </row>
    <row r="1044" spans="1:14" x14ac:dyDescent="0.25">
      <c r="A1044" s="55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5"/>
      <c r="M1044" s="55"/>
      <c r="N1044" s="55"/>
    </row>
    <row r="1045" spans="1:14" x14ac:dyDescent="0.25">
      <c r="A1045" s="55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5"/>
      <c r="M1045" s="55"/>
      <c r="N1045" s="55"/>
    </row>
    <row r="1046" spans="1:14" x14ac:dyDescent="0.25">
      <c r="A1046" s="55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5"/>
      <c r="M1046" s="55"/>
      <c r="N1046" s="55"/>
    </row>
    <row r="1047" spans="1:14" x14ac:dyDescent="0.25">
      <c r="A1047" s="55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5"/>
      <c r="M1047" s="55"/>
      <c r="N1047" s="55"/>
    </row>
    <row r="1048" spans="1:14" x14ac:dyDescent="0.25">
      <c r="A1048" s="55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5"/>
      <c r="M1048" s="55"/>
      <c r="N1048" s="55"/>
    </row>
    <row r="1049" spans="1:14" x14ac:dyDescent="0.25">
      <c r="A1049" s="55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5"/>
      <c r="M1049" s="55"/>
      <c r="N1049" s="55"/>
    </row>
    <row r="1050" spans="1:14" x14ac:dyDescent="0.25">
      <c r="A1050" s="55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5"/>
      <c r="M1050" s="55"/>
      <c r="N1050" s="55"/>
    </row>
    <row r="1051" spans="1:14" x14ac:dyDescent="0.25">
      <c r="A1051" s="55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5"/>
      <c r="M1051" s="55"/>
      <c r="N1051" s="55"/>
    </row>
    <row r="1052" spans="1:14" x14ac:dyDescent="0.25">
      <c r="A1052" s="55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5"/>
      <c r="M1052" s="55"/>
      <c r="N1052" s="55"/>
    </row>
    <row r="1053" spans="1:14" x14ac:dyDescent="0.25">
      <c r="A1053" s="55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5"/>
      <c r="M1053" s="55"/>
      <c r="N1053" s="55"/>
    </row>
    <row r="1054" spans="1:14" x14ac:dyDescent="0.25">
      <c r="A1054" s="55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5"/>
      <c r="M1054" s="55"/>
      <c r="N1054" s="55"/>
    </row>
    <row r="1055" spans="1:14" x14ac:dyDescent="0.25">
      <c r="A1055" s="55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5"/>
      <c r="M1055" s="55"/>
      <c r="N1055" s="55"/>
    </row>
    <row r="1056" spans="1:14" x14ac:dyDescent="0.25">
      <c r="A1056" s="55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5"/>
      <c r="M1056" s="55"/>
      <c r="N1056" s="55"/>
    </row>
    <row r="1057" spans="1:14" x14ac:dyDescent="0.25">
      <c r="A1057" s="55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5"/>
      <c r="M1057" s="55"/>
      <c r="N1057" s="55"/>
    </row>
    <row r="1058" spans="1:14" x14ac:dyDescent="0.25">
      <c r="A1058" s="55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5"/>
      <c r="M1058" s="55"/>
      <c r="N1058" s="55"/>
    </row>
    <row r="1059" spans="1:14" x14ac:dyDescent="0.25">
      <c r="A1059" s="55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5"/>
      <c r="M1059" s="55"/>
      <c r="N1059" s="55"/>
    </row>
    <row r="1060" spans="1:14" x14ac:dyDescent="0.25">
      <c r="A1060" s="55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5"/>
      <c r="M1060" s="55"/>
      <c r="N1060" s="55"/>
    </row>
    <row r="1061" spans="1:14" x14ac:dyDescent="0.25">
      <c r="A1061" s="55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5"/>
      <c r="M1061" s="55"/>
      <c r="N1061" s="55"/>
    </row>
    <row r="1062" spans="1:14" x14ac:dyDescent="0.25">
      <c r="A1062" s="55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5"/>
      <c r="M1062" s="55"/>
      <c r="N1062" s="55"/>
    </row>
    <row r="1063" spans="1:14" x14ac:dyDescent="0.25">
      <c r="A1063" s="55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5"/>
      <c r="M1063" s="55"/>
      <c r="N1063" s="55"/>
    </row>
    <row r="1064" spans="1:14" x14ac:dyDescent="0.25">
      <c r="A1064" s="55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5"/>
      <c r="M1064" s="55"/>
      <c r="N1064" s="55"/>
    </row>
    <row r="1065" spans="1:14" x14ac:dyDescent="0.25">
      <c r="A1065" s="55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5"/>
      <c r="M1065" s="55"/>
      <c r="N1065" s="55"/>
    </row>
    <row r="1066" spans="1:14" x14ac:dyDescent="0.25">
      <c r="A1066" s="55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5"/>
      <c r="M1066" s="55"/>
      <c r="N1066" s="55"/>
    </row>
    <row r="1067" spans="1:14" x14ac:dyDescent="0.25">
      <c r="A1067" s="55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5"/>
      <c r="M1067" s="55"/>
      <c r="N1067" s="55"/>
    </row>
    <row r="1068" spans="1:14" x14ac:dyDescent="0.25">
      <c r="A1068" s="55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5"/>
      <c r="M1068" s="55"/>
      <c r="N1068" s="55"/>
    </row>
    <row r="1069" spans="1:14" x14ac:dyDescent="0.25">
      <c r="A1069" s="55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5"/>
      <c r="M1069" s="55"/>
      <c r="N1069" s="55"/>
    </row>
    <row r="1070" spans="1:14" x14ac:dyDescent="0.25">
      <c r="A1070" s="55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5"/>
      <c r="M1070" s="55"/>
      <c r="N1070" s="55"/>
    </row>
    <row r="1071" spans="1:14" x14ac:dyDescent="0.25">
      <c r="A1071" s="55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5"/>
      <c r="M1071" s="55"/>
      <c r="N1071" s="55"/>
    </row>
    <row r="1072" spans="1:14" x14ac:dyDescent="0.25">
      <c r="A1072" s="55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5"/>
      <c r="M1072" s="55"/>
      <c r="N1072" s="55"/>
    </row>
    <row r="1073" spans="1:14" x14ac:dyDescent="0.25">
      <c r="A1073" s="55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5"/>
      <c r="M1073" s="55"/>
      <c r="N1073" s="55"/>
    </row>
    <row r="1074" spans="1:14" x14ac:dyDescent="0.25">
      <c r="A1074" s="55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5"/>
      <c r="M1074" s="55"/>
      <c r="N1074" s="55"/>
    </row>
    <row r="1075" spans="1:14" x14ac:dyDescent="0.25">
      <c r="A1075" s="55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5"/>
      <c r="M1075" s="55"/>
      <c r="N1075" s="55"/>
    </row>
    <row r="1076" spans="1:14" x14ac:dyDescent="0.25">
      <c r="A1076" s="55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5"/>
      <c r="M1076" s="55"/>
      <c r="N1076" s="55"/>
    </row>
    <row r="1077" spans="1:14" x14ac:dyDescent="0.25">
      <c r="A1077" s="55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5"/>
      <c r="M1077" s="55"/>
      <c r="N1077" s="55"/>
    </row>
    <row r="1078" spans="1:14" x14ac:dyDescent="0.25">
      <c r="A1078" s="55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5"/>
      <c r="M1078" s="55"/>
      <c r="N1078" s="55"/>
    </row>
    <row r="1079" spans="1:14" x14ac:dyDescent="0.25">
      <c r="A1079" s="55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5"/>
      <c r="M1079" s="55"/>
      <c r="N1079" s="55"/>
    </row>
    <row r="1080" spans="1:14" x14ac:dyDescent="0.25">
      <c r="A1080" s="55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5"/>
      <c r="M1080" s="55"/>
      <c r="N1080" s="55"/>
    </row>
    <row r="1081" spans="1:14" x14ac:dyDescent="0.25">
      <c r="A1081" s="55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5"/>
      <c r="M1081" s="55"/>
      <c r="N1081" s="55"/>
    </row>
    <row r="1082" spans="1:14" x14ac:dyDescent="0.25">
      <c r="A1082" s="55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5"/>
      <c r="M1082" s="55"/>
      <c r="N1082" s="55"/>
    </row>
    <row r="1083" spans="1:14" x14ac:dyDescent="0.25">
      <c r="A1083" s="55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5"/>
      <c r="M1083" s="55"/>
      <c r="N1083" s="55"/>
    </row>
    <row r="1084" spans="1:14" x14ac:dyDescent="0.25">
      <c r="A1084" s="55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5"/>
      <c r="M1084" s="55"/>
      <c r="N1084" s="55"/>
    </row>
    <row r="1085" spans="1:14" x14ac:dyDescent="0.25">
      <c r="A1085" s="55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5"/>
      <c r="M1085" s="55"/>
      <c r="N1085" s="55"/>
    </row>
    <row r="1086" spans="1:14" x14ac:dyDescent="0.25">
      <c r="A1086" s="55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5"/>
      <c r="M1086" s="55"/>
      <c r="N1086" s="55"/>
    </row>
    <row r="1087" spans="1:14" x14ac:dyDescent="0.25">
      <c r="A1087" s="55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5"/>
      <c r="M1087" s="55"/>
      <c r="N1087" s="55"/>
    </row>
    <row r="1088" spans="1:14" x14ac:dyDescent="0.25">
      <c r="A1088" s="55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5"/>
      <c r="M1088" s="55"/>
      <c r="N1088" s="55"/>
    </row>
    <row r="1089" spans="1:14" x14ac:dyDescent="0.25">
      <c r="A1089" s="55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5"/>
      <c r="M1089" s="55"/>
      <c r="N1089" s="55"/>
    </row>
    <row r="1090" spans="1:14" x14ac:dyDescent="0.25">
      <c r="A1090" s="55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5"/>
      <c r="M1090" s="55"/>
      <c r="N1090" s="55"/>
    </row>
    <row r="1091" spans="1:14" x14ac:dyDescent="0.25">
      <c r="A1091" s="55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5"/>
      <c r="M1091" s="55"/>
      <c r="N1091" s="55"/>
    </row>
    <row r="1092" spans="1:14" x14ac:dyDescent="0.25">
      <c r="A1092" s="55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5"/>
      <c r="M1092" s="55"/>
      <c r="N1092" s="55"/>
    </row>
    <row r="1093" spans="1:14" x14ac:dyDescent="0.25">
      <c r="A1093" s="55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5"/>
      <c r="M1093" s="55"/>
      <c r="N1093" s="55"/>
    </row>
    <row r="1094" spans="1:14" x14ac:dyDescent="0.25">
      <c r="A1094" s="55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5"/>
      <c r="M1094" s="55"/>
      <c r="N1094" s="55"/>
    </row>
    <row r="1095" spans="1:14" x14ac:dyDescent="0.25">
      <c r="A1095" s="55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5"/>
      <c r="M1095" s="55"/>
      <c r="N1095" s="55"/>
    </row>
    <row r="1096" spans="1:14" x14ac:dyDescent="0.25">
      <c r="A1096" s="55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5"/>
      <c r="M1096" s="55"/>
      <c r="N1096" s="55"/>
    </row>
    <row r="1097" spans="1:14" x14ac:dyDescent="0.25">
      <c r="A1097" s="55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5"/>
      <c r="M1097" s="55"/>
      <c r="N1097" s="55"/>
    </row>
    <row r="1098" spans="1:14" x14ac:dyDescent="0.25">
      <c r="A1098" s="55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5"/>
      <c r="M1098" s="55"/>
      <c r="N1098" s="55"/>
    </row>
    <row r="1099" spans="1:14" x14ac:dyDescent="0.25">
      <c r="A1099" s="55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5"/>
      <c r="M1099" s="55"/>
      <c r="N1099" s="55"/>
    </row>
    <row r="1100" spans="1:14" x14ac:dyDescent="0.25">
      <c r="A1100" s="55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5"/>
      <c r="M1100" s="55"/>
      <c r="N1100" s="55"/>
    </row>
    <row r="1101" spans="1:14" x14ac:dyDescent="0.25">
      <c r="A1101" s="55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5"/>
      <c r="M1101" s="55"/>
      <c r="N1101" s="55"/>
    </row>
    <row r="1102" spans="1:14" x14ac:dyDescent="0.25">
      <c r="A1102" s="55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5"/>
      <c r="M1102" s="55"/>
      <c r="N1102" s="55"/>
    </row>
    <row r="1103" spans="1:14" x14ac:dyDescent="0.25">
      <c r="A1103" s="55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5"/>
      <c r="M1103" s="55"/>
      <c r="N1103" s="55"/>
    </row>
    <row r="1104" spans="1:14" x14ac:dyDescent="0.25">
      <c r="A1104" s="55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5"/>
      <c r="M1104" s="55"/>
      <c r="N1104" s="55"/>
    </row>
    <row r="1105" spans="1:14" x14ac:dyDescent="0.25">
      <c r="A1105" s="55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5"/>
      <c r="M1105" s="55"/>
      <c r="N1105" s="55"/>
    </row>
    <row r="1106" spans="1:14" x14ac:dyDescent="0.25">
      <c r="A1106" s="55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5"/>
      <c r="M1106" s="55"/>
      <c r="N1106" s="55"/>
    </row>
    <row r="1107" spans="1:14" x14ac:dyDescent="0.25">
      <c r="A1107" s="55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5"/>
      <c r="M1107" s="55"/>
      <c r="N1107" s="55"/>
    </row>
    <row r="1108" spans="1:14" x14ac:dyDescent="0.25">
      <c r="A1108" s="55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5"/>
      <c r="M1108" s="55"/>
      <c r="N1108" s="55"/>
    </row>
    <row r="1109" spans="1:14" x14ac:dyDescent="0.25">
      <c r="A1109" s="55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5"/>
      <c r="M1109" s="55"/>
      <c r="N1109" s="55"/>
    </row>
    <row r="1110" spans="1:14" x14ac:dyDescent="0.25">
      <c r="A1110" s="55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5"/>
      <c r="M1110" s="55"/>
      <c r="N1110" s="55"/>
    </row>
    <row r="1111" spans="1:14" x14ac:dyDescent="0.25">
      <c r="A1111" s="55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5"/>
      <c r="M1111" s="55"/>
      <c r="N1111" s="55"/>
    </row>
    <row r="1112" spans="1:14" x14ac:dyDescent="0.25">
      <c r="A1112" s="55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5"/>
      <c r="M1112" s="55"/>
      <c r="N1112" s="55"/>
    </row>
    <row r="1113" spans="1:14" x14ac:dyDescent="0.25">
      <c r="A1113" s="55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5"/>
      <c r="M1113" s="55"/>
      <c r="N1113" s="55"/>
    </row>
    <row r="1114" spans="1:14" x14ac:dyDescent="0.25">
      <c r="A1114" s="55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5"/>
      <c r="M1114" s="55"/>
      <c r="N1114" s="55"/>
    </row>
    <row r="1115" spans="1:14" x14ac:dyDescent="0.25">
      <c r="A1115" s="55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5"/>
      <c r="M1115" s="55"/>
      <c r="N1115" s="55"/>
    </row>
    <row r="1116" spans="1:14" x14ac:dyDescent="0.25">
      <c r="A1116" s="55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5"/>
      <c r="M1116" s="55"/>
      <c r="N1116" s="55"/>
    </row>
    <row r="1117" spans="1:14" x14ac:dyDescent="0.25">
      <c r="A1117" s="55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5"/>
      <c r="M1117" s="55"/>
      <c r="N1117" s="55"/>
    </row>
    <row r="1118" spans="1:14" x14ac:dyDescent="0.25">
      <c r="A1118" s="55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5"/>
      <c r="M1118" s="55"/>
      <c r="N1118" s="55"/>
    </row>
    <row r="1119" spans="1:14" x14ac:dyDescent="0.25">
      <c r="A1119" s="55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5"/>
      <c r="M1119" s="55"/>
      <c r="N1119" s="55"/>
    </row>
    <row r="1120" spans="1:14" x14ac:dyDescent="0.25">
      <c r="A1120" s="55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5"/>
      <c r="M1120" s="55"/>
      <c r="N1120" s="55"/>
    </row>
    <row r="1121" spans="1:14" x14ac:dyDescent="0.25">
      <c r="A1121" s="55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5"/>
      <c r="M1121" s="55"/>
      <c r="N1121" s="55"/>
    </row>
    <row r="1122" spans="1:14" x14ac:dyDescent="0.25">
      <c r="A1122" s="55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5"/>
      <c r="M1122" s="55"/>
      <c r="N1122" s="55"/>
    </row>
    <row r="1123" spans="1:14" x14ac:dyDescent="0.25">
      <c r="A1123" s="55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5"/>
      <c r="M1123" s="55"/>
      <c r="N1123" s="55"/>
    </row>
    <row r="1124" spans="1:14" x14ac:dyDescent="0.25">
      <c r="A1124" s="55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5"/>
      <c r="M1124" s="55"/>
      <c r="N1124" s="55"/>
    </row>
    <row r="1125" spans="1:14" x14ac:dyDescent="0.25">
      <c r="A1125" s="55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5"/>
      <c r="M1125" s="55"/>
      <c r="N1125" s="55"/>
    </row>
    <row r="1126" spans="1:14" x14ac:dyDescent="0.25">
      <c r="A1126" s="55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5"/>
      <c r="M1126" s="55"/>
      <c r="N1126" s="55"/>
    </row>
    <row r="1127" spans="1:14" x14ac:dyDescent="0.25">
      <c r="A1127" s="55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5"/>
      <c r="M1127" s="55"/>
      <c r="N1127" s="55"/>
    </row>
    <row r="1128" spans="1:14" x14ac:dyDescent="0.25">
      <c r="A1128" s="55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5"/>
      <c r="M1128" s="55"/>
      <c r="N1128" s="55"/>
    </row>
    <row r="1129" spans="1:14" x14ac:dyDescent="0.25">
      <c r="A1129" s="55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5"/>
      <c r="M1129" s="55"/>
      <c r="N1129" s="55"/>
    </row>
    <row r="1130" spans="1:14" x14ac:dyDescent="0.25">
      <c r="A1130" s="55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5"/>
      <c r="M1130" s="55"/>
      <c r="N1130" s="55"/>
    </row>
    <row r="1131" spans="1:14" x14ac:dyDescent="0.25">
      <c r="A1131" s="55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5"/>
      <c r="M1131" s="55"/>
      <c r="N1131" s="55"/>
    </row>
    <row r="1132" spans="1:14" x14ac:dyDescent="0.25">
      <c r="A1132" s="55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5"/>
      <c r="M1132" s="55"/>
      <c r="N1132" s="55"/>
    </row>
    <row r="1133" spans="1:14" x14ac:dyDescent="0.25">
      <c r="A1133" s="55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5"/>
      <c r="M1133" s="55"/>
      <c r="N1133" s="55"/>
    </row>
    <row r="1134" spans="1:14" x14ac:dyDescent="0.25">
      <c r="A1134" s="55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5"/>
      <c r="M1134" s="55"/>
      <c r="N1134" s="55"/>
    </row>
    <row r="1135" spans="1:14" x14ac:dyDescent="0.25">
      <c r="A1135" s="55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5"/>
      <c r="M1135" s="55"/>
      <c r="N1135" s="55"/>
    </row>
    <row r="1136" spans="1:14" x14ac:dyDescent="0.25">
      <c r="A1136" s="55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5"/>
      <c r="M1136" s="55"/>
      <c r="N1136" s="55"/>
    </row>
    <row r="1137" spans="1:14" x14ac:dyDescent="0.25">
      <c r="A1137" s="55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5"/>
      <c r="M1137" s="55"/>
      <c r="N1137" s="55"/>
    </row>
    <row r="1138" spans="1:14" x14ac:dyDescent="0.25">
      <c r="A1138" s="55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5"/>
      <c r="M1138" s="55"/>
      <c r="N1138" s="55"/>
    </row>
    <row r="1139" spans="1:14" x14ac:dyDescent="0.25">
      <c r="A1139" s="55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5"/>
      <c r="M1139" s="55"/>
      <c r="N1139" s="55"/>
    </row>
    <row r="1140" spans="1:14" x14ac:dyDescent="0.25">
      <c r="A1140" s="55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5"/>
      <c r="M1140" s="55"/>
      <c r="N1140" s="55"/>
    </row>
    <row r="1141" spans="1:14" x14ac:dyDescent="0.25">
      <c r="A1141" s="55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5"/>
      <c r="M1141" s="55"/>
      <c r="N1141" s="55"/>
    </row>
    <row r="1142" spans="1:14" x14ac:dyDescent="0.25">
      <c r="A1142" s="55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5"/>
      <c r="M1142" s="55"/>
      <c r="N1142" s="55"/>
    </row>
    <row r="1143" spans="1:14" x14ac:dyDescent="0.25">
      <c r="A1143" s="55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5"/>
      <c r="M1143" s="55"/>
      <c r="N1143" s="55"/>
    </row>
    <row r="1144" spans="1:14" x14ac:dyDescent="0.25">
      <c r="A1144" s="55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5"/>
      <c r="M1144" s="55"/>
      <c r="N1144" s="55"/>
    </row>
    <row r="1145" spans="1:14" x14ac:dyDescent="0.25">
      <c r="A1145" s="55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5"/>
      <c r="M1145" s="55"/>
      <c r="N1145" s="55"/>
    </row>
    <row r="1146" spans="1:14" x14ac:dyDescent="0.25">
      <c r="A1146" s="55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5"/>
      <c r="M1146" s="55"/>
      <c r="N1146" s="55"/>
    </row>
    <row r="1147" spans="1:14" x14ac:dyDescent="0.25">
      <c r="A1147" s="55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5"/>
      <c r="M1147" s="55"/>
      <c r="N1147" s="55"/>
    </row>
    <row r="1148" spans="1:14" x14ac:dyDescent="0.25">
      <c r="A1148" s="55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5"/>
      <c r="M1148" s="55"/>
      <c r="N1148" s="55"/>
    </row>
    <row r="1149" spans="1:14" x14ac:dyDescent="0.25">
      <c r="A1149" s="55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5"/>
      <c r="M1149" s="55"/>
      <c r="N1149" s="55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38" priority="40">
      <formula>$A$11=2</formula>
    </cfRule>
    <cfRule type="expression" dxfId="37" priority="41">
      <formula>$A$11=3</formula>
    </cfRule>
    <cfRule type="expression" dxfId="36" priority="42">
      <formula>$A$11=1</formula>
    </cfRule>
  </conditionalFormatting>
  <conditionalFormatting sqref="I17:I44 K17:L44">
    <cfRule type="expression" dxfId="35" priority="39">
      <formula>$H17="CCI (CC Intégral)"</formula>
    </cfRule>
  </conditionalFormatting>
  <conditionalFormatting sqref="I17:J44">
    <cfRule type="expression" dxfId="34" priority="38">
      <formula>$H17="CT (Contrôle terminal)"</formula>
    </cfRule>
  </conditionalFormatting>
  <conditionalFormatting sqref="A17:E44">
    <cfRule type="expression" dxfId="33" priority="37">
      <formula>AND($A17="Unité d'enseignement",$D17&lt;&gt;6)</formula>
    </cfRule>
  </conditionalFormatting>
  <conditionalFormatting sqref="K15:L15">
    <cfRule type="expression" dxfId="32" priority="36">
      <formula>$H$17="CCI (CC Intégral)"</formula>
    </cfRule>
  </conditionalFormatting>
  <conditionalFormatting sqref="A16:N16">
    <cfRule type="expression" dxfId="31" priority="33">
      <formula>$A$11=2</formula>
    </cfRule>
    <cfRule type="expression" dxfId="30" priority="34">
      <formula>$A$11=3</formula>
    </cfRule>
    <cfRule type="expression" dxfId="29" priority="35">
      <formula>$A$11=1</formula>
    </cfRule>
  </conditionalFormatting>
  <conditionalFormatting sqref="K16:L16">
    <cfRule type="expression" dxfId="28" priority="32">
      <formula>$H$17="CCI (CC Intégral)"</formula>
    </cfRule>
  </conditionalFormatting>
  <conditionalFormatting sqref="O15">
    <cfRule type="expression" dxfId="27" priority="29">
      <formula>$A$11=2</formula>
    </cfRule>
    <cfRule type="expression" dxfId="26" priority="30">
      <formula>$A$11=3</formula>
    </cfRule>
    <cfRule type="expression" dxfId="25" priority="31">
      <formula>$A$11=1</formula>
    </cfRule>
  </conditionalFormatting>
  <conditionalFormatting sqref="P15:Q15">
    <cfRule type="expression" dxfId="24" priority="26">
      <formula>$A$11=2</formula>
    </cfRule>
    <cfRule type="expression" dxfId="23" priority="27">
      <formula>$A$11=3</formula>
    </cfRule>
    <cfRule type="expression" dxfId="22" priority="28">
      <formula>$A$11=1</formula>
    </cfRule>
  </conditionalFormatting>
  <conditionalFormatting sqref="P16:Q16">
    <cfRule type="expression" dxfId="21" priority="23">
      <formula>$A$11=2</formula>
    </cfRule>
    <cfRule type="expression" dxfId="20" priority="24">
      <formula>$A$11=4</formula>
    </cfRule>
    <cfRule type="expression" dxfId="19" priority="25">
      <formula>$A$11=1</formula>
    </cfRule>
  </conditionalFormatting>
  <conditionalFormatting sqref="O16">
    <cfRule type="expression" dxfId="18" priority="20">
      <formula>$A$11=2</formula>
    </cfRule>
    <cfRule type="expression" dxfId="17" priority="21">
      <formula>$A$11=4</formula>
    </cfRule>
    <cfRule type="expression" dxfId="16" priority="22">
      <formula>$A$11=1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2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2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2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2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2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2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48B2069F-F8A7-4BE4-80D2-392327D23648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O25:R44 O17:Q24</xm:sqref>
        </x14:conditionalFormatting>
        <x14:conditionalFormatting xmlns:xm="http://schemas.microsoft.com/office/excel/2006/main">
          <x14:cfRule type="expression" priority="18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  <x14:conditionalFormatting xmlns:xm="http://schemas.microsoft.com/office/excel/2006/main">
          <x14:cfRule type="expression" priority="15" id="{C9D70348-B006-F447-86AB-52C0B093B9B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69060074-B78A-4D46-AB65-DBA42FC5B7D3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R17:R23</xm:sqref>
        </x14:conditionalFormatting>
        <x14:conditionalFormatting xmlns:xm="http://schemas.microsoft.com/office/excel/2006/main">
          <x14:cfRule type="expression" priority="1" id="{A0B5742D-7653-C64A-A34D-122AB3C730C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86059F74-0A16-FD47-AC74-BF10E948BDF6}">
            <xm:f>'/Users/Ann/Desktop/Z:\DEVE\Cellule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le6"/>
  <dimension ref="A1:I96"/>
  <sheetViews>
    <sheetView topLeftCell="D25" workbookViewId="0">
      <selection activeCell="H31" sqref="H31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8" customWidth="1"/>
    <col min="9" max="9" width="20.7109375" style="20" customWidth="1"/>
  </cols>
  <sheetData>
    <row r="1" spans="1:9" x14ac:dyDescent="0.25">
      <c r="A1" t="s">
        <v>8</v>
      </c>
      <c r="C1" t="s">
        <v>9</v>
      </c>
      <c r="E1" t="s">
        <v>3</v>
      </c>
      <c r="H1" s="16" t="s">
        <v>39</v>
      </c>
      <c r="I1" s="16" t="s">
        <v>64</v>
      </c>
    </row>
    <row r="2" spans="1:9" x14ac:dyDescent="0.25">
      <c r="A2" t="s">
        <v>36</v>
      </c>
      <c r="C2" t="s">
        <v>10</v>
      </c>
      <c r="E2" t="s">
        <v>0</v>
      </c>
      <c r="H2" s="17" t="s">
        <v>40</v>
      </c>
      <c r="I2" s="19" t="s">
        <v>72</v>
      </c>
    </row>
    <row r="3" spans="1:9" x14ac:dyDescent="0.25">
      <c r="A3" t="s">
        <v>35</v>
      </c>
      <c r="C3" t="s">
        <v>11</v>
      </c>
      <c r="E3" t="s">
        <v>28</v>
      </c>
      <c r="H3" s="17" t="s">
        <v>41</v>
      </c>
      <c r="I3" s="19" t="s">
        <v>73</v>
      </c>
    </row>
    <row r="4" spans="1:9" x14ac:dyDescent="0.25">
      <c r="A4" t="s">
        <v>37</v>
      </c>
      <c r="C4" t="s">
        <v>13</v>
      </c>
      <c r="H4" s="17" t="s">
        <v>42</v>
      </c>
      <c r="I4" s="19" t="s">
        <v>74</v>
      </c>
    </row>
    <row r="5" spans="1:9" x14ac:dyDescent="0.25">
      <c r="C5" t="s">
        <v>105</v>
      </c>
      <c r="H5" s="17" t="s">
        <v>42</v>
      </c>
      <c r="I5" s="19" t="s">
        <v>75</v>
      </c>
    </row>
    <row r="6" spans="1:9" x14ac:dyDescent="0.25">
      <c r="H6" s="17" t="s">
        <v>43</v>
      </c>
      <c r="I6" s="19" t="s">
        <v>76</v>
      </c>
    </row>
    <row r="7" spans="1:9" x14ac:dyDescent="0.25">
      <c r="A7" s="22" t="s">
        <v>70</v>
      </c>
      <c r="B7" s="22" t="s">
        <v>12</v>
      </c>
      <c r="C7" s="22" t="s">
        <v>14</v>
      </c>
      <c r="D7" s="22" t="s">
        <v>69</v>
      </c>
      <c r="E7" s="22" t="s">
        <v>68</v>
      </c>
      <c r="F7" s="22" t="s">
        <v>67</v>
      </c>
      <c r="H7" s="17" t="s">
        <v>44</v>
      </c>
      <c r="I7" s="19" t="s">
        <v>77</v>
      </c>
    </row>
    <row r="8" spans="1:9" ht="31.5" x14ac:dyDescent="0.25">
      <c r="A8" s="24" t="s">
        <v>41</v>
      </c>
      <c r="B8" s="24" t="s">
        <v>42</v>
      </c>
      <c r="C8" s="24" t="s">
        <v>42</v>
      </c>
      <c r="D8" s="24" t="s">
        <v>43</v>
      </c>
      <c r="E8" s="24" t="s">
        <v>40</v>
      </c>
      <c r="F8" s="24" t="s">
        <v>119</v>
      </c>
      <c r="H8" s="17" t="s">
        <v>45</v>
      </c>
      <c r="I8" s="19" t="s">
        <v>78</v>
      </c>
    </row>
    <row r="9" spans="1:9" x14ac:dyDescent="0.25">
      <c r="A9" s="23"/>
      <c r="B9" s="23"/>
      <c r="C9" s="23"/>
      <c r="D9" s="24" t="s">
        <v>44</v>
      </c>
      <c r="E9" s="24" t="s">
        <v>55</v>
      </c>
      <c r="F9" s="24" t="s">
        <v>120</v>
      </c>
      <c r="H9" s="17" t="s">
        <v>46</v>
      </c>
      <c r="I9" s="19" t="s">
        <v>79</v>
      </c>
    </row>
    <row r="10" spans="1:9" x14ac:dyDescent="0.25">
      <c r="A10" s="23"/>
      <c r="B10" s="23"/>
      <c r="C10" s="23"/>
      <c r="D10" s="24" t="s">
        <v>45</v>
      </c>
      <c r="E10" s="24" t="s">
        <v>56</v>
      </c>
      <c r="F10" s="24" t="s">
        <v>121</v>
      </c>
      <c r="H10" s="17" t="s">
        <v>47</v>
      </c>
      <c r="I10" s="19" t="s">
        <v>80</v>
      </c>
    </row>
    <row r="11" spans="1:9" ht="31.5" x14ac:dyDescent="0.25">
      <c r="A11" s="23"/>
      <c r="B11" s="23"/>
      <c r="C11" s="23"/>
      <c r="D11" s="24" t="s">
        <v>46</v>
      </c>
      <c r="E11" s="24" t="s">
        <v>57</v>
      </c>
      <c r="F11" s="24" t="s">
        <v>122</v>
      </c>
      <c r="H11" s="17" t="s">
        <v>48</v>
      </c>
      <c r="I11" s="19" t="s">
        <v>81</v>
      </c>
    </row>
    <row r="12" spans="1:9" ht="31.5" x14ac:dyDescent="0.25">
      <c r="A12" s="23"/>
      <c r="B12" s="23"/>
      <c r="C12" s="23"/>
      <c r="D12" s="24" t="s">
        <v>47</v>
      </c>
      <c r="E12" s="24" t="s">
        <v>58</v>
      </c>
      <c r="F12" s="24"/>
      <c r="H12" s="17" t="s">
        <v>49</v>
      </c>
      <c r="I12" s="19" t="s">
        <v>82</v>
      </c>
    </row>
    <row r="13" spans="1:9" ht="47.25" x14ac:dyDescent="0.25">
      <c r="A13" s="23"/>
      <c r="B13" s="23"/>
      <c r="C13" s="23"/>
      <c r="D13" s="24" t="s">
        <v>48</v>
      </c>
      <c r="E13" s="24" t="s">
        <v>59</v>
      </c>
      <c r="F13" s="23"/>
      <c r="H13" s="17" t="s">
        <v>50</v>
      </c>
      <c r="I13" s="19" t="s">
        <v>83</v>
      </c>
    </row>
    <row r="14" spans="1:9" ht="63" x14ac:dyDescent="0.25">
      <c r="A14" s="23"/>
      <c r="B14" s="23"/>
      <c r="C14" s="23"/>
      <c r="D14" s="24" t="s">
        <v>49</v>
      </c>
      <c r="E14" s="24" t="s">
        <v>60</v>
      </c>
      <c r="F14" s="23"/>
      <c r="H14" s="17" t="s">
        <v>51</v>
      </c>
      <c r="I14" s="19" t="s">
        <v>84</v>
      </c>
    </row>
    <row r="15" spans="1:9" ht="47.25" x14ac:dyDescent="0.25">
      <c r="A15" s="23"/>
      <c r="B15" s="23"/>
      <c r="C15" s="23"/>
      <c r="D15" s="24" t="s">
        <v>50</v>
      </c>
      <c r="E15" s="24" t="s">
        <v>61</v>
      </c>
      <c r="F15" s="23"/>
      <c r="H15" s="17" t="s">
        <v>52</v>
      </c>
      <c r="I15" s="19" t="s">
        <v>85</v>
      </c>
    </row>
    <row r="16" spans="1:9" x14ac:dyDescent="0.25">
      <c r="A16" s="23"/>
      <c r="B16" s="23"/>
      <c r="C16" s="23"/>
      <c r="D16" s="24" t="s">
        <v>51</v>
      </c>
      <c r="E16" s="24" t="s">
        <v>62</v>
      </c>
      <c r="F16" s="23"/>
      <c r="H16" s="17" t="s">
        <v>53</v>
      </c>
      <c r="I16" s="19" t="s">
        <v>86</v>
      </c>
    </row>
    <row r="17" spans="1:9" ht="31.5" x14ac:dyDescent="0.25">
      <c r="A17" s="23"/>
      <c r="B17" s="23"/>
      <c r="C17" s="23"/>
      <c r="D17" s="24" t="s">
        <v>52</v>
      </c>
      <c r="E17" s="24" t="s">
        <v>63</v>
      </c>
      <c r="F17" s="23"/>
      <c r="H17" s="17" t="s">
        <v>54</v>
      </c>
      <c r="I17" s="19" t="s">
        <v>87</v>
      </c>
    </row>
    <row r="18" spans="1:9" x14ac:dyDescent="0.25">
      <c r="A18" s="23"/>
      <c r="B18" s="23"/>
      <c r="C18" s="23"/>
      <c r="D18" s="24" t="s">
        <v>53</v>
      </c>
      <c r="E18" s="23"/>
      <c r="F18" s="23"/>
      <c r="H18" s="17" t="s">
        <v>55</v>
      </c>
      <c r="I18" s="19" t="s">
        <v>88</v>
      </c>
    </row>
    <row r="19" spans="1:9" x14ac:dyDescent="0.25">
      <c r="A19" s="23"/>
      <c r="B19" s="23"/>
      <c r="C19" s="23"/>
      <c r="D19" s="24" t="s">
        <v>54</v>
      </c>
      <c r="E19" s="23"/>
      <c r="F19" s="23"/>
      <c r="H19" s="17" t="s">
        <v>56</v>
      </c>
      <c r="I19" s="19" t="s">
        <v>89</v>
      </c>
    </row>
    <row r="20" spans="1:9" x14ac:dyDescent="0.25">
      <c r="A20" s="21"/>
      <c r="B20" s="21"/>
      <c r="C20" s="21"/>
      <c r="D20" s="24" t="s">
        <v>124</v>
      </c>
      <c r="E20" s="21"/>
      <c r="F20" s="21"/>
      <c r="H20" s="17" t="s">
        <v>57</v>
      </c>
      <c r="I20" s="19" t="s">
        <v>90</v>
      </c>
    </row>
    <row r="21" spans="1:9" x14ac:dyDescent="0.25">
      <c r="H21" s="17" t="s">
        <v>58</v>
      </c>
      <c r="I21" s="19" t="s">
        <v>91</v>
      </c>
    </row>
    <row r="22" spans="1:9" x14ac:dyDescent="0.25">
      <c r="H22" s="17" t="s">
        <v>59</v>
      </c>
      <c r="I22" s="19" t="s">
        <v>92</v>
      </c>
    </row>
    <row r="23" spans="1:9" ht="31.5" x14ac:dyDescent="0.25">
      <c r="H23" s="17" t="s">
        <v>60</v>
      </c>
      <c r="I23" s="19" t="s">
        <v>93</v>
      </c>
    </row>
    <row r="24" spans="1:9" x14ac:dyDescent="0.25">
      <c r="H24" s="17" t="s">
        <v>61</v>
      </c>
      <c r="I24" s="19" t="s">
        <v>94</v>
      </c>
    </row>
    <row r="25" spans="1:9" x14ac:dyDescent="0.25">
      <c r="H25" s="17" t="s">
        <v>62</v>
      </c>
      <c r="I25" s="19" t="s">
        <v>95</v>
      </c>
    </row>
    <row r="26" spans="1:9" x14ac:dyDescent="0.25">
      <c r="H26" s="17" t="s">
        <v>63</v>
      </c>
      <c r="I26" s="19" t="s">
        <v>96</v>
      </c>
    </row>
    <row r="27" spans="1:9" x14ac:dyDescent="0.25">
      <c r="H27" s="82" t="s">
        <v>119</v>
      </c>
      <c r="I27" s="19" t="s">
        <v>123</v>
      </c>
    </row>
    <row r="28" spans="1:9" x14ac:dyDescent="0.25">
      <c r="H28" s="82" t="s">
        <v>120</v>
      </c>
      <c r="I28" s="19" t="s">
        <v>123</v>
      </c>
    </row>
    <row r="29" spans="1:9" x14ac:dyDescent="0.25">
      <c r="H29" s="82" t="s">
        <v>121</v>
      </c>
      <c r="I29" s="19" t="s">
        <v>123</v>
      </c>
    </row>
    <row r="30" spans="1:9" x14ac:dyDescent="0.25">
      <c r="H30" s="82" t="s">
        <v>122</v>
      </c>
      <c r="I30" s="19" t="s">
        <v>123</v>
      </c>
    </row>
    <row r="31" spans="1:9" x14ac:dyDescent="0.25">
      <c r="H31" s="82" t="s">
        <v>124</v>
      </c>
      <c r="I31" s="19" t="s">
        <v>125</v>
      </c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F7">
    <cfRule type="expression" dxfId="8" priority="10">
      <formula>#REF!="O"</formula>
    </cfRule>
  </conditionalFormatting>
  <conditionalFormatting sqref="D8:D19">
    <cfRule type="expression" dxfId="7" priority="9">
      <formula>#REF!="O"</formula>
    </cfRule>
  </conditionalFormatting>
  <conditionalFormatting sqref="E8:E17">
    <cfRule type="expression" dxfId="6" priority="8">
      <formula>#REF!="O"</formula>
    </cfRule>
  </conditionalFormatting>
  <conditionalFormatting sqref="H1:I1">
    <cfRule type="expression" dxfId="5" priority="23">
      <formula>$Q1="O"</formula>
    </cfRule>
  </conditionalFormatting>
  <conditionalFormatting sqref="H2:I30">
    <cfRule type="expression" dxfId="4" priority="43">
      <formula>$Q3="O"</formula>
    </cfRule>
  </conditionalFormatting>
  <conditionalFormatting sqref="F8:F12">
    <cfRule type="expression" dxfId="3" priority="5">
      <formula>#REF!="O"</formula>
    </cfRule>
  </conditionalFormatting>
  <conditionalFormatting sqref="H31">
    <cfRule type="expression" dxfId="2" priority="4">
      <formula>$Q32="O"</formula>
    </cfRule>
  </conditionalFormatting>
  <conditionalFormatting sqref="I31">
    <cfRule type="expression" dxfId="1" priority="3">
      <formula>$Q32="O"</formula>
    </cfRule>
  </conditionalFormatting>
  <conditionalFormatting sqref="D20">
    <cfRule type="expression" dxfId="0" priority="1">
      <formula>#REF!="O"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973DEC-7879-4EEA-8EDE-15EDEDC70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7B3D6D-9276-42D9-83EE-8A5DB97F214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06b81aa-d382-47a1-a849-59f8736e358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15</vt:i4>
      </vt:variant>
    </vt:vector>
  </HeadingPairs>
  <TitlesOfParts>
    <vt:vector size="19" baseType="lpstr">
      <vt:lpstr>Fiche générale</vt:lpstr>
      <vt:lpstr>Semestre 5 (PT1)</vt:lpstr>
      <vt:lpstr>Semestre 6 (PT1)</vt:lpstr>
      <vt:lpstr>Listes</vt:lpstr>
      <vt:lpstr>DROIT</vt:lpstr>
      <vt:lpstr>IAE</vt:lpstr>
      <vt:lpstr>'Semestre 5 (PT1)'!Impression_des_titres</vt:lpstr>
      <vt:lpstr>'Semestre 6 (PT1)'!Impression_des_titres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2018-03-30T13:57:50Z</cp:lastPrinted>
  <dcterms:created xsi:type="dcterms:W3CDTF">2016-12-07T14:50:54Z</dcterms:created>
  <dcterms:modified xsi:type="dcterms:W3CDTF">2020-04-17T15:55:47Z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